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1 полуг.2024г\Коллегия Отчет  за 1 полуг.2024\"/>
    </mc:Choice>
  </mc:AlternateContent>
  <xr:revisionPtr revIDLastSave="0" documentId="13_ncr:1_{560398CD-D59C-4533-9F68-4CAF9BBD78FB}" xr6:coauthVersionLast="47" xr6:coauthVersionMax="47" xr10:uidLastSave="{00000000-0000-0000-0000-000000000000}"/>
  <bookViews>
    <workbookView xWindow="-120" yWindow="-120" windowWidth="29040" windowHeight="15840" xr2:uid="{00000000-000D-0000-FFFF-FFFF00000000}"/>
  </bookViews>
  <sheets>
    <sheet name="Приложение" sheetId="11" r:id="rId1"/>
    <sheet name="Бюджет" sheetId="4" state="hidden" r:id="rId2"/>
  </sheets>
  <definedNames>
    <definedName name="_xlnm._FilterDatabase" localSheetId="0" hidden="1">Приложение!$A$7:$H$58</definedName>
    <definedName name="APPT" localSheetId="1">Бюджет!$A$19</definedName>
    <definedName name="APPT" localSheetId="0">Приложение!$A$20</definedName>
    <definedName name="FIO" localSheetId="1">Бюджет!$G$19</definedName>
    <definedName name="FIO" localSheetId="0">Приложение!$D$20</definedName>
    <definedName name="LAST_CELL" localSheetId="1">Бюджет!$L$57</definedName>
    <definedName name="LAST_CELL" localSheetId="0">Приложение!#REF!</definedName>
    <definedName name="SIGN" localSheetId="1">Бюджет!$A$19:$I$20</definedName>
    <definedName name="SIGN" localSheetId="0">Приложение!$A$20:$E$23</definedName>
    <definedName name="_xlnm.Print_Titles" localSheetId="0">Приложение!$6:$7</definedName>
    <definedName name="_xlnm.Print_Area" localSheetId="0">Приложение!$A$1:$H$57</definedName>
  </definedNames>
  <calcPr calcId="181029" fullPrecision="0"/>
</workbook>
</file>

<file path=xl/calcChain.xml><?xml version="1.0" encoding="utf-8"?>
<calcChain xmlns="http://schemas.openxmlformats.org/spreadsheetml/2006/main">
  <c r="F53" i="11" l="1"/>
  <c r="F52" i="11"/>
  <c r="G57" i="11"/>
  <c r="F57" i="11"/>
  <c r="F54" i="11"/>
  <c r="F51" i="11"/>
  <c r="F50" i="11"/>
  <c r="G49" i="11"/>
  <c r="F49" i="11"/>
  <c r="G48" i="11"/>
  <c r="F48" i="11"/>
  <c r="G47" i="11"/>
  <c r="F47" i="11"/>
  <c r="G46" i="11"/>
  <c r="F46" i="11"/>
  <c r="G45" i="11"/>
  <c r="F45" i="11"/>
  <c r="G44" i="11"/>
  <c r="F44" i="11"/>
  <c r="G43" i="11"/>
  <c r="F43" i="11"/>
  <c r="G42" i="11"/>
  <c r="F42" i="11"/>
  <c r="G41" i="11"/>
  <c r="F41" i="11"/>
  <c r="G40" i="11"/>
  <c r="F40" i="11"/>
  <c r="G39" i="11"/>
  <c r="F39" i="11"/>
  <c r="G38" i="11"/>
  <c r="F38" i="11"/>
  <c r="G37" i="11"/>
  <c r="F37" i="11"/>
  <c r="G36" i="11"/>
  <c r="F36" i="11"/>
  <c r="G35" i="11"/>
  <c r="F35" i="11"/>
  <c r="G34" i="11"/>
  <c r="F34" i="11"/>
  <c r="G33" i="11"/>
  <c r="F33" i="11"/>
  <c r="F32" i="11"/>
  <c r="G31" i="11"/>
  <c r="F31" i="11"/>
  <c r="G30" i="11"/>
  <c r="F30" i="11"/>
  <c r="F29" i="11"/>
  <c r="F28" i="11"/>
  <c r="F27" i="11"/>
  <c r="F24" i="11"/>
  <c r="F23" i="11"/>
  <c r="F22" i="11"/>
  <c r="F21" i="11"/>
  <c r="F20" i="11"/>
  <c r="F19" i="11"/>
  <c r="F18" i="11"/>
  <c r="F17" i="11"/>
  <c r="F16" i="11"/>
  <c r="G15" i="11"/>
  <c r="F15" i="11"/>
  <c r="F14" i="11"/>
  <c r="F13" i="11"/>
  <c r="F12" i="11"/>
  <c r="F11" i="11"/>
  <c r="F10" i="11"/>
  <c r="F9" i="11"/>
  <c r="G8" i="11"/>
  <c r="F8" i="11"/>
  <c r="D48" i="11" l="1"/>
  <c r="B29" i="11" l="1"/>
  <c r="E39" i="11"/>
  <c r="D39" i="11"/>
  <c r="C39" i="11"/>
  <c r="B39" i="11"/>
  <c r="D30" i="11"/>
  <c r="B19" i="11" l="1"/>
  <c r="E34" i="11"/>
  <c r="D34" i="11"/>
  <c r="C34" i="11"/>
  <c r="B34" i="11"/>
  <c r="D9" i="11" l="1"/>
  <c r="B9" i="11"/>
  <c r="B26" i="11" l="1"/>
  <c r="E51" i="11"/>
  <c r="C51" i="11"/>
  <c r="B51" i="11"/>
  <c r="D53" i="11"/>
  <c r="D52" i="11"/>
  <c r="D23" i="11"/>
  <c r="B23" i="11"/>
  <c r="D50" i="11"/>
  <c r="E49" i="11"/>
  <c r="D49" i="11"/>
  <c r="B49" i="11"/>
  <c r="E48" i="11"/>
  <c r="C48" i="11"/>
  <c r="B48" i="11"/>
  <c r="E46" i="11"/>
  <c r="D46" i="11"/>
  <c r="C46" i="11"/>
  <c r="B46" i="11"/>
  <c r="E45" i="11"/>
  <c r="D45" i="11"/>
  <c r="E44" i="11"/>
  <c r="D44" i="11"/>
  <c r="E43" i="11"/>
  <c r="D43" i="11"/>
  <c r="E42" i="11"/>
  <c r="D42" i="11"/>
  <c r="E41" i="11"/>
  <c r="D41" i="11"/>
  <c r="E40" i="11"/>
  <c r="D40" i="11"/>
  <c r="E38" i="11"/>
  <c r="D38" i="11"/>
  <c r="E37" i="11"/>
  <c r="D37" i="11"/>
  <c r="E36" i="11"/>
  <c r="D36" i="11"/>
  <c r="E35" i="11"/>
  <c r="D35" i="11"/>
  <c r="E33" i="11"/>
  <c r="D33" i="11"/>
  <c r="C33" i="11"/>
  <c r="B33" i="11"/>
  <c r="D32" i="11"/>
  <c r="B32" i="11"/>
  <c r="E31" i="11"/>
  <c r="D31" i="11"/>
  <c r="C31" i="11"/>
  <c r="B31" i="11"/>
  <c r="E30" i="11"/>
  <c r="C30" i="11"/>
  <c r="B30" i="11"/>
  <c r="D29" i="11"/>
  <c r="D28" i="11"/>
  <c r="B28" i="11"/>
  <c r="E27" i="11"/>
  <c r="D27" i="11"/>
  <c r="C27" i="11"/>
  <c r="B27" i="11"/>
  <c r="B25" i="11"/>
  <c r="D24" i="11"/>
  <c r="B24" i="11"/>
  <c r="D22" i="11"/>
  <c r="B22" i="11"/>
  <c r="D21" i="11"/>
  <c r="D20" i="11"/>
  <c r="B20" i="11"/>
  <c r="D19" i="11"/>
  <c r="D18" i="11"/>
  <c r="D17" i="11"/>
  <c r="B17" i="11"/>
  <c r="D16" i="11"/>
  <c r="B16" i="11"/>
  <c r="B47" i="11" l="1"/>
  <c r="D51" i="11"/>
  <c r="E15" i="11"/>
  <c r="D15" i="11"/>
  <c r="C15" i="11"/>
  <c r="B15" i="11"/>
  <c r="D14" i="11"/>
  <c r="B13" i="11"/>
  <c r="D13" i="11"/>
  <c r="B11" i="11"/>
  <c r="D11" i="11"/>
  <c r="B10" i="11"/>
  <c r="D12" i="11" l="1"/>
  <c r="B54" i="11" l="1"/>
  <c r="C47" i="11" l="1"/>
  <c r="D47" i="11"/>
  <c r="C12" i="11" l="1"/>
  <c r="B12" i="11"/>
  <c r="B8" i="11" s="1"/>
  <c r="B57" i="11" l="1"/>
  <c r="C11" i="11"/>
  <c r="C8" i="11" s="1"/>
  <c r="D10" i="11" l="1"/>
  <c r="D8" i="11" l="1"/>
  <c r="E54" i="11" l="1"/>
  <c r="D54" i="11"/>
  <c r="C54" i="11"/>
  <c r="E47" i="11"/>
  <c r="E8" i="11"/>
  <c r="C57" i="11" l="1"/>
  <c r="E57" i="11"/>
  <c r="D57" i="11"/>
  <c r="I52" i="4" l="1"/>
  <c r="J36" i="4"/>
  <c r="J37" i="4"/>
  <c r="J38" i="4"/>
  <c r="J39" i="4"/>
  <c r="J40" i="4"/>
  <c r="J41" i="4"/>
  <c r="J42" i="4"/>
  <c r="J43" i="4"/>
  <c r="J44" i="4"/>
  <c r="J45" i="4"/>
  <c r="J46" i="4"/>
  <c r="J47" i="4"/>
  <c r="J48" i="4"/>
  <c r="J52" i="4" l="1"/>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13" i="4"/>
  <c r="F52" i="4" l="1"/>
  <c r="K5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litkina.iv</author>
  </authors>
  <commentList>
    <comment ref="B29" authorId="0" shapeId="0" xr:uid="{6295D3F5-C4C0-46AE-B0C0-E51A82B38ACE}">
      <text>
        <r>
          <rPr>
            <b/>
            <sz val="9"/>
            <color indexed="81"/>
            <rFont val="Tahoma"/>
            <family val="2"/>
            <charset val="204"/>
          </rPr>
          <t>litkina.iv:</t>
        </r>
        <r>
          <rPr>
            <sz val="9"/>
            <color indexed="81"/>
            <rFont val="Tahoma"/>
            <family val="2"/>
            <charset val="204"/>
          </rPr>
          <t xml:space="preserve">
+1</t>
        </r>
      </text>
    </comment>
    <comment ref="D30" authorId="0" shapeId="0" xr:uid="{8D1118DB-8E41-4703-A42B-62B5B4FED1AC}">
      <text>
        <r>
          <rPr>
            <b/>
            <sz val="9"/>
            <color indexed="81"/>
            <rFont val="Tahoma"/>
            <family val="2"/>
            <charset val="204"/>
          </rPr>
          <t>litkina.iv:</t>
        </r>
        <r>
          <rPr>
            <sz val="9"/>
            <color indexed="81"/>
            <rFont val="Tahoma"/>
            <family val="2"/>
            <charset val="204"/>
          </rPr>
          <t xml:space="preserve">
+1</t>
        </r>
      </text>
    </comment>
    <comment ref="B39" authorId="0" shapeId="0" xr:uid="{4C4E52AC-D598-4CED-90A6-62743C2C2FCA}">
      <text>
        <r>
          <rPr>
            <b/>
            <sz val="9"/>
            <color indexed="81"/>
            <rFont val="Tahoma"/>
            <family val="2"/>
            <charset val="204"/>
          </rPr>
          <t>litkina.iv:</t>
        </r>
        <r>
          <rPr>
            <sz val="9"/>
            <color indexed="81"/>
            <rFont val="Tahoma"/>
            <family val="2"/>
            <charset val="204"/>
          </rPr>
          <t xml:space="preserve">
+1</t>
        </r>
      </text>
    </comment>
    <comment ref="C39" authorId="0" shapeId="0" xr:uid="{B0648840-F8A5-41DF-B97E-082E5ED0E00E}">
      <text>
        <r>
          <rPr>
            <b/>
            <sz val="9"/>
            <color indexed="81"/>
            <rFont val="Tahoma"/>
            <family val="2"/>
            <charset val="204"/>
          </rPr>
          <t>litkina.iv:</t>
        </r>
        <r>
          <rPr>
            <sz val="9"/>
            <color indexed="81"/>
            <rFont val="Tahoma"/>
            <family val="2"/>
            <charset val="204"/>
          </rPr>
          <t xml:space="preserve">
+1</t>
        </r>
      </text>
    </comment>
    <comment ref="D39" authorId="0" shapeId="0" xr:uid="{1884F429-6CA3-4860-A702-F8F81C54CFD7}">
      <text>
        <r>
          <rPr>
            <b/>
            <sz val="9"/>
            <color indexed="81"/>
            <rFont val="Tahoma"/>
            <family val="2"/>
            <charset val="204"/>
          </rPr>
          <t>litkina.iv:</t>
        </r>
        <r>
          <rPr>
            <sz val="9"/>
            <color indexed="81"/>
            <rFont val="Tahoma"/>
            <family val="2"/>
            <charset val="204"/>
          </rPr>
          <t xml:space="preserve">
+1</t>
        </r>
      </text>
    </comment>
    <comment ref="E39" authorId="0" shapeId="0" xr:uid="{7E279DB1-AB88-4B95-A2F2-6D00D72CBD29}">
      <text>
        <r>
          <rPr>
            <b/>
            <sz val="9"/>
            <color indexed="81"/>
            <rFont val="Tahoma"/>
            <family val="2"/>
            <charset val="204"/>
          </rPr>
          <t>litkina.iv:</t>
        </r>
        <r>
          <rPr>
            <sz val="9"/>
            <color indexed="81"/>
            <rFont val="Tahoma"/>
            <family val="2"/>
            <charset val="204"/>
          </rPr>
          <t xml:space="preserve">
+1</t>
        </r>
      </text>
    </comment>
  </commentList>
</comments>
</file>

<file path=xl/sharedStrings.xml><?xml version="1.0" encoding="utf-8"?>
<sst xmlns="http://schemas.openxmlformats.org/spreadsheetml/2006/main" count="208" uniqueCount="136">
  <si>
    <t>Субсидии на возмещение затрат за присмотр и уход за детьми-инвалидами, детьми-сиротами и детьми, оставшимися без попечения родителей, а также за детьми с туберкулезной интоксикацией, обучающимся в МОУ, реализующих образовательную программу дошкольного образования</t>
  </si>
  <si>
    <t>Субсидии на возмещение затрат на бесплатное двухразовое питание (завтрак , обед) для обучающихся с ограниченными возможностями здоровья в МОУ, осуществляющих реализацию образовательной программы дошкольного образования</t>
  </si>
  <si>
    <t>Субсидии на выплату ежемесячного вознаграждения за выполнение функций классного руководителя педагогическим работникам муниципальных бюджетных учреждений, реализующих общеобразовательные программы начального общего, основного общего и среднего общего образования</t>
  </si>
  <si>
    <t>Субсидии на выплату компенсации расходов по оплате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образовательных учреждений, находящимся в ведомственном подчинении департамента образования администрации городского округа Тольятти</t>
  </si>
  <si>
    <t>Субсидии на доплаты и компенсационные выплаты матерям</t>
  </si>
  <si>
    <t>Субсидии на 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</si>
  <si>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Субсидии на капитальный ремонт и благоустройство прилегающей территории находящихся в муниципальной собственности зданий учреждений образования</t>
  </si>
  <si>
    <t>Субсидии на капитальный ремонт кровли ОУ</t>
  </si>
  <si>
    <t>Субсидии на капитальный ремонт систем противопожарной защиты (АПС и СОУЭ)</t>
  </si>
  <si>
    <t>Субсидии на мероприятия по созданию условий для развития личности детей и молодежи и повышения профессионального уровня педагогических работников системы образования</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</si>
  <si>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</si>
  <si>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Субсидии на организацию и осуществление перевозок учащихся, связанных с учебно-воспитательным процессом</t>
  </si>
  <si>
    <t>Субсидии на организацию и проведение меропритяий с несовершеннолетними в период каникул и свободное от учебы время</t>
  </si>
  <si>
    <t>Субсидии на осуществление ежемесячной денежной выплаты в размере 1 500 (одной тысячи пятьсот)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</si>
  <si>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Субсидии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</si>
  <si>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Субсидии на предоставление широкополосного доступа к сети Интернет с использованием средств контентной фильтрации информации муниципальным образовательным учреждениям, в том числе детям-инвалидам, находящимся на индивидуальном обучении и получающим общее образование в дистанционной форме</t>
  </si>
  <si>
    <t>Субсидии на спил аварийно-опасных деревьев на территориях учреждений образования</t>
  </si>
  <si>
    <t>Субсидия на капитальный ремонт и оснащение помещений муниципальных образовательных учреждений в целях приведения в соответствие с нормативными требованиями</t>
  </si>
  <si>
    <t>Субсидия по развитию инфраструктуры муниципальных учреждений отдыха и оздоровления детей</t>
  </si>
  <si>
    <t>Итого</t>
  </si>
  <si>
    <t xml:space="preserve">Утвержденный план </t>
  </si>
  <si>
    <t>Всего</t>
  </si>
  <si>
    <t xml:space="preserve">В том числе средства выше-стоящих бюджетов </t>
  </si>
  <si>
    <t>Кассовое исполнение</t>
  </si>
  <si>
    <t>% исполнения</t>
  </si>
  <si>
    <t>Примечание</t>
  </si>
  <si>
    <t>тыс. руб.</t>
  </si>
  <si>
    <t>Наименование субсидии</t>
  </si>
  <si>
    <t>164, 241</t>
  </si>
  <si>
    <t>107, 207</t>
  </si>
  <si>
    <t>Муниципальная программа «Благоустройство территории городского округа Тольятти на 2015-2024 годы»</t>
  </si>
  <si>
    <t>Расшифровка субсидий на иные цели в разрезе муниципальных программ по департаменту образования</t>
  </si>
  <si>
    <t>Муниципальная программа «Развитие системы образования городского округа Тольятти на 2021-2027 годы»</t>
  </si>
  <si>
    <t>Муниципальная программа «Молодежь Тольятти на 2021-2030 гг.»</t>
  </si>
  <si>
    <t>Субсидии на оснащение зданий (объектов (территорий)) муниципальных образовательных учреждений техническими средствами комплексной безопасности</t>
  </si>
  <si>
    <t>190, 290</t>
  </si>
  <si>
    <t>521</t>
  </si>
  <si>
    <t>289</t>
  </si>
  <si>
    <t>Субсидии на осуществление ежемесячной денежной выплаты в размере 5000 (пять тысяч) рублей молодым, в возрасте не старше 30 лет, педагогическим работникам, принятым на работу по трудовому договору по педагогической специальности, отнесенной к профессиональной квалификационной группе должностей педагогических работников, утвержденной Приказом Министерства здравоохранения и социального развития Российской Федерации от 05.05.2008 N 216н "Об утверждении профессиональных квалификационных групп должностей работников образования" (далее - педагогическая специальность) в муниципальное бюджетное общеобразовательное учреждение и муниципальное бюджетное дошкольное образовательное учреждение, муниципальное автономное дошкольное образовательное учреждение, являющееся основным местом их работы, в течение года после окончания ими высшего или среднего специального учебного заведения по направлению подготовки "Образование и педагогика" или в области, соответствующей преподаваемому предмету</t>
  </si>
  <si>
    <t>285</t>
  </si>
  <si>
    <t>282</t>
  </si>
  <si>
    <t>274</t>
  </si>
  <si>
    <t>272</t>
  </si>
  <si>
    <t>Субсидии на организацию и проведение мероприятий с несовершеннолетними в период каникул и свободное от учебы время</t>
  </si>
  <si>
    <t>Субсидия на обеспечение антитеррористической защищенности и безопасных условий пребывания в МОУ</t>
  </si>
  <si>
    <t>185</t>
  </si>
  <si>
    <t>184</t>
  </si>
  <si>
    <t>158</t>
  </si>
  <si>
    <t>155</t>
  </si>
  <si>
    <t>154</t>
  </si>
  <si>
    <t>146</t>
  </si>
  <si>
    <t>143</t>
  </si>
  <si>
    <t>142</t>
  </si>
  <si>
    <t>141</t>
  </si>
  <si>
    <t>127</t>
  </si>
  <si>
    <t>125</t>
  </si>
  <si>
    <t>102</t>
  </si>
  <si>
    <t>000</t>
  </si>
  <si>
    <t>Расход по ЛС Мун</t>
  </si>
  <si>
    <t>Расход по ЛС Рег</t>
  </si>
  <si>
    <t>Расход по ЛС Фед</t>
  </si>
  <si>
    <t>Расход по ЛС</t>
  </si>
  <si>
    <t>Наименование Доп. ФК</t>
  </si>
  <si>
    <t>Доп. ФК</t>
  </si>
  <si>
    <t>руб.</t>
  </si>
  <si>
    <t>КВР: 612,622</t>
  </si>
  <si>
    <t>Бланк расходов (кроме): департамент образования администрации городского округа Тольятти</t>
  </si>
  <si>
    <t>Бюджет: Бюджет городского округа Тольятти</t>
  </si>
  <si>
    <t>(наименование органа, организующего исполнение бюджета)</t>
  </si>
  <si>
    <t>департамент финансов администрации городского округа Тольятти</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</si>
  <si>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 а также на благоустройство прилегающей территории</t>
  </si>
  <si>
    <t>526</t>
  </si>
  <si>
    <t>Субсидия по организации и проведению мероприятий, направленных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</si>
  <si>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514</t>
  </si>
  <si>
    <t>Субсидии на проведение капитального ремонта пищеблоков образовательных учреждений</t>
  </si>
  <si>
    <t>Субсидии на создание в общеобразовательных организациях условий для инклюзивного образования детей-инвалидов (в том числе на приобретение оборудования, создание универсальной безбарьерной среды, разработку проектно-сметной документации и получение положительного заключения государственной экспертизы на проектно-сметную документацию)</t>
  </si>
  <si>
    <t>Субсидии на проведение мероприятий по текущему ремонту помещений МБУ ММЦ «Шанс»</t>
  </si>
  <si>
    <t>165</t>
  </si>
  <si>
    <t>Субсидии на проектирование и приведение в соответствие с действующими техническими требованиями инженерных коммуникаций и оборудования, повышение энергетической эффективности зданий МОУ</t>
  </si>
  <si>
    <t>148</t>
  </si>
  <si>
    <t>Субсидия на оснащение МОУ основными средствами, материальными запасами, программным обеспечением (в т.ч. лицензиями)</t>
  </si>
  <si>
    <t>144</t>
  </si>
  <si>
    <t>НЕ УКАЗАНО</t>
  </si>
  <si>
    <t>Ассигнования Мун 2022 год</t>
  </si>
  <si>
    <t>Ассигнования Рег 2022 год</t>
  </si>
  <si>
    <t>Ассигнования Фед 2022 год</t>
  </si>
  <si>
    <t>Ассигнования 2022 год</t>
  </si>
  <si>
    <t>113, 213</t>
  </si>
  <si>
    <t>138, 238</t>
  </si>
  <si>
    <t>193, 253</t>
  </si>
  <si>
    <t>183, 283</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</si>
  <si>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t>
  </si>
  <si>
    <t>290</t>
  </si>
  <si>
    <t>283</t>
  </si>
  <si>
    <t>Субсидия на выплату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</si>
  <si>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279</t>
  </si>
  <si>
    <t>Субсидии на осуществление начиная с марта 2022 года ежемесячных денежных выплат в размере 3 200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</si>
  <si>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277</t>
  </si>
  <si>
    <t>253</t>
  </si>
  <si>
    <t>241</t>
  </si>
  <si>
    <t>238</t>
  </si>
  <si>
    <t>213</t>
  </si>
  <si>
    <t>193</t>
  </si>
  <si>
    <t>190</t>
  </si>
  <si>
    <t>183</t>
  </si>
  <si>
    <t>164</t>
  </si>
  <si>
    <t>138</t>
  </si>
  <si>
    <t>113</t>
  </si>
  <si>
    <t>107</t>
  </si>
  <si>
    <t>Дата печати 05.07.2022 (14:36:29)</t>
  </si>
  <si>
    <t xml:space="preserve"> на 01.07.2022 г.</t>
  </si>
  <si>
    <t>Субсидия на замену оконных блоков</t>
  </si>
  <si>
    <t>Субсидии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</si>
  <si>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</si>
  <si>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на оснащение оборудованием пищеблоков образовательных учреждений</t>
  </si>
  <si>
    <t>Субсидии на осуществление ежемесячной денежной выплаты в размере 5000 (пяти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</si>
  <si>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Оплата осуществляется по фактическим затратам</t>
  </si>
  <si>
    <t>Субсидия  на технические обследования, подготовка проектно-сметной документации, в том числе с прохождением госэкспертизы, на капитальный ремонт зданий, инженерных коммуникаций, благоустройство территории</t>
  </si>
  <si>
    <t>Муниципальная программа «Профилактика наркомании населения городского округа Тольятти на 2024-2030 годы»</t>
  </si>
  <si>
    <t>Субсидии на капитальный (или текущий) ремонт и благоустройство прилегающей территории находящихся в муниципальной собственности зданий учреждений образования (включая строительный контроль)</t>
  </si>
  <si>
    <t>Субсидии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</si>
  <si>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Субсидии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</si>
  <si>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</si>
  <si>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</si>
  <si>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</si>
  <si>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Субсидии на устройство и ремонт спортивных площадок на территории МОУ</t>
  </si>
  <si>
    <t>Субсидии на спил аварийно-опасных деревьев на территориях МБУ ММЦ "Шанс"</t>
  </si>
  <si>
    <t>Субсидии на капитальный ремонт асфальтового покрытия на территориях ОУ</t>
  </si>
  <si>
    <t>Работы запланированы на 3 квартал 2024 года</t>
  </si>
  <si>
    <t>Мероприятия запланированы на 4 квартал 2024 года</t>
  </si>
  <si>
    <t>Приложение №10</t>
  </si>
  <si>
    <t>к пояснительной записке</t>
  </si>
  <si>
    <t>отчета об исполнении бюджета за I полугодие 2024 года</t>
  </si>
  <si>
    <t>Субсидии на поощрение педагогов и специалистов, реализующих профилактические проекты</t>
  </si>
  <si>
    <r>
      <t>Субсидии на проведение мероприятий в целях софинансирования проектов-победителей в конкурсе грантов ПАО «Татнефть</t>
    </r>
    <r>
      <rPr>
        <sz val="10"/>
        <rFont val="Calibri"/>
        <family val="2"/>
        <charset val="204"/>
      </rPr>
      <t>»</t>
    </r>
  </si>
  <si>
    <t>Субсидии на сопровождение сайта МБУ ММЦ "Шанс" по предоставлению социально-психологических услуг населению в трудных жизненных ситуациях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</si>
</sst>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р_._-;\-* #,##0_р_._-;_-* &quot;-&quot;_р_._-;_-@_-"/>
    <numFmt numFmtId="165" formatCode="?"/>
    <numFmt numFmtId="166" formatCode="0.0%"/>
    <numFmt numFmtId="167" formatCode="dd/mm/yyyy\ hh:mm"/>
    <numFmt numFmtId="168" formatCode="0.0"/>
    <numFmt numFmtId="169" formatCode="#,##0.0"/>
  </numFmts>
  <fonts count="17" x14ac:knownFonts="1">
    <font>
      <sz val="10"/>
      <name val="Arial"/>
    </font>
    <font>
      <sz val="10"/>
      <name val="Arial"/>
      <family val="2"/>
      <charset val="204"/>
    </font>
    <font>
      <sz val="10"/>
      <name val="Times New Roman"/>
      <family val="1"/>
      <charset val="204"/>
    </font>
    <font>
      <sz val="8.5"/>
      <name val="Times New Roman"/>
      <family val="1"/>
      <charset val="204"/>
    </font>
    <font>
      <b/>
      <sz val="10"/>
      <name val="Times New Roman"/>
      <family val="1"/>
      <charset val="204"/>
    </font>
    <font>
      <sz val="10"/>
      <name val="Arial"/>
      <family val="2"/>
      <charset val="204"/>
    </font>
    <font>
      <b/>
      <sz val="8"/>
      <name val="Arial Cyr"/>
    </font>
    <font>
      <sz val="8"/>
      <name val="Arial Cyr"/>
    </font>
    <font>
      <sz val="10"/>
      <name val="Arial Cyr"/>
      <charset val="204"/>
    </font>
    <font>
      <b/>
      <sz val="8.5"/>
      <name val="MS Sans Serif"/>
      <family val="2"/>
      <charset val="204"/>
    </font>
    <font>
      <sz val="8.5"/>
      <name val="MS Sans Serif"/>
      <family val="2"/>
      <charset val="204"/>
    </font>
    <font>
      <b/>
      <sz val="11"/>
      <name val="Times New Roman"/>
      <family val="1"/>
      <charset val="204"/>
    </font>
    <font>
      <sz val="9"/>
      <color indexed="81"/>
      <name val="Tahoma"/>
      <family val="2"/>
      <charset val="204"/>
    </font>
    <font>
      <b/>
      <sz val="9"/>
      <color indexed="81"/>
      <name val="Tahoma"/>
      <family val="2"/>
      <charset val="204"/>
    </font>
    <font>
      <sz val="12"/>
      <name val="Times New Roman"/>
      <family val="1"/>
      <charset val="204"/>
    </font>
    <font>
      <sz val="14"/>
      <name val="Times New Roman"/>
      <family val="1"/>
      <charset val="204"/>
    </font>
    <font>
      <sz val="10"/>
      <name val="Calibri"/>
      <family val="2"/>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9">
    <xf numFmtId="0" fontId="0" fillId="0" borderId="0"/>
    <xf numFmtId="9" fontId="1" fillId="0" borderId="0" applyFont="0" applyFill="0" applyBorder="0" applyAlignment="0" applyProtection="0"/>
    <xf numFmtId="0" fontId="5" fillId="0" borderId="0"/>
    <xf numFmtId="0" fontId="8" fillId="0" borderId="0"/>
    <xf numFmtId="0" fontId="8" fillId="0" borderId="0"/>
    <xf numFmtId="0" fontId="8" fillId="0" borderId="0"/>
    <xf numFmtId="0" fontId="1" fillId="0" borderId="0"/>
    <xf numFmtId="0" fontId="1" fillId="0" borderId="0"/>
    <xf numFmtId="164" fontId="8" fillId="0" borderId="0" applyFont="0" applyFill="0" applyBorder="0" applyAlignment="0" applyProtection="0"/>
  </cellStyleXfs>
  <cellXfs count="55">
    <xf numFmtId="0" fontId="0" fillId="0" borderId="0" xfId="0"/>
    <xf numFmtId="4" fontId="6" fillId="0" borderId="2" xfId="0" applyNumberFormat="1" applyFont="1" applyBorder="1" applyAlignment="1">
      <alignment horizontal="right"/>
    </xf>
    <xf numFmtId="49" fontId="6" fillId="0" borderId="2" xfId="0" applyNumberFormat="1" applyFont="1" applyBorder="1" applyAlignment="1">
      <alignment horizontal="left"/>
    </xf>
    <xf numFmtId="49" fontId="6" fillId="0" borderId="3" xfId="0" applyNumberFormat="1" applyFont="1" applyBorder="1" applyAlignment="1">
      <alignment horizontal="center"/>
    </xf>
    <xf numFmtId="4" fontId="7" fillId="0" borderId="4" xfId="0" applyNumberFormat="1" applyFont="1" applyBorder="1" applyAlignment="1">
      <alignment horizontal="right" vertical="center" wrapText="1"/>
    </xf>
    <xf numFmtId="49" fontId="7" fillId="0" borderId="4" xfId="0" applyNumberFormat="1" applyFont="1" applyBorder="1" applyAlignment="1">
      <alignment horizontal="left" vertical="center" wrapText="1"/>
    </xf>
    <xf numFmtId="49" fontId="7" fillId="0" borderId="4" xfId="0" applyNumberFormat="1" applyFont="1" applyBorder="1" applyAlignment="1">
      <alignment horizontal="center" vertical="center" wrapText="1"/>
    </xf>
    <xf numFmtId="165" fontId="7" fillId="0" borderId="4"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0" fontId="10" fillId="0" borderId="0" xfId="0" applyFont="1"/>
    <xf numFmtId="0" fontId="10" fillId="0" borderId="0" xfId="0" applyFont="1" applyAlignment="1">
      <alignment wrapText="1"/>
    </xf>
    <xf numFmtId="0" fontId="10" fillId="0" borderId="0" xfId="0" applyFont="1" applyAlignment="1">
      <alignment horizontal="left" vertical="top" wrapText="1"/>
    </xf>
    <xf numFmtId="0" fontId="11" fillId="0" borderId="0" xfId="0" applyFont="1" applyAlignment="1">
      <alignment horizontal="center"/>
    </xf>
    <xf numFmtId="167" fontId="11" fillId="0" borderId="0" xfId="0" applyNumberFormat="1" applyFont="1" applyAlignment="1">
      <alignment horizontal="center"/>
    </xf>
    <xf numFmtId="0" fontId="11" fillId="0" borderId="0" xfId="0" applyFont="1" applyAlignment="1">
      <alignment horizontal="left"/>
    </xf>
    <xf numFmtId="0" fontId="7" fillId="0" borderId="0" xfId="0" applyFont="1"/>
    <xf numFmtId="0" fontId="10" fillId="2" borderId="0" xfId="0" applyFont="1" applyFill="1"/>
    <xf numFmtId="0" fontId="11" fillId="2" borderId="0" xfId="0" applyFont="1" applyFill="1" applyAlignment="1">
      <alignment horizontal="center"/>
    </xf>
    <xf numFmtId="167" fontId="11" fillId="2" borderId="0" xfId="0" applyNumberFormat="1" applyFont="1" applyFill="1" applyAlignment="1">
      <alignment horizontal="center"/>
    </xf>
    <xf numFmtId="0" fontId="10" fillId="2" borderId="0" xfId="0" applyFont="1" applyFill="1" applyAlignment="1">
      <alignment wrapText="1"/>
    </xf>
    <xf numFmtId="49" fontId="9" fillId="2" borderId="1" xfId="0" applyNumberFormat="1" applyFont="1" applyFill="1" applyBorder="1" applyAlignment="1">
      <alignment horizontal="center" vertical="center" wrapText="1"/>
    </xf>
    <xf numFmtId="4" fontId="7" fillId="2" borderId="4" xfId="0" applyNumberFormat="1" applyFont="1" applyFill="1" applyBorder="1" applyAlignment="1">
      <alignment horizontal="right" vertical="center" wrapText="1"/>
    </xf>
    <xf numFmtId="4" fontId="6" fillId="2" borderId="2" xfId="0" applyNumberFormat="1" applyFont="1" applyFill="1" applyBorder="1" applyAlignment="1">
      <alignment horizontal="right"/>
    </xf>
    <xf numFmtId="0" fontId="0" fillId="2" borderId="0" xfId="0" applyFill="1"/>
    <xf numFmtId="0" fontId="10" fillId="2" borderId="0" xfId="0" applyFont="1" applyFill="1" applyAlignment="1">
      <alignment horizontal="left" vertical="top" wrapText="1"/>
    </xf>
    <xf numFmtId="0" fontId="1" fillId="0" borderId="0" xfId="6" applyAlignment="1">
      <alignment horizontal="right"/>
    </xf>
    <xf numFmtId="0" fontId="2" fillId="0" borderId="0" xfId="0" applyFont="1"/>
    <xf numFmtId="0" fontId="2" fillId="0" borderId="0" xfId="0" applyFont="1" applyAlignment="1">
      <alignment horizontal="right"/>
    </xf>
    <xf numFmtId="0" fontId="3" fillId="0" borderId="0" xfId="0" applyFont="1" applyAlignment="1">
      <alignment wrapText="1"/>
    </xf>
    <xf numFmtId="0" fontId="3" fillId="0" borderId="0" xfId="0" applyFont="1"/>
    <xf numFmtId="3" fontId="2" fillId="0" borderId="0" xfId="0" applyNumberFormat="1" applyFont="1"/>
    <xf numFmtId="3" fontId="2" fillId="0" borderId="0" xfId="0" applyNumberFormat="1" applyFont="1" applyAlignment="1">
      <alignment horizontal="center" vertical="center"/>
    </xf>
    <xf numFmtId="49" fontId="7" fillId="0" borderId="0" xfId="0" applyNumberFormat="1" applyFont="1" applyAlignment="1">
      <alignment horizontal="left" vertical="center" wrapText="1"/>
    </xf>
    <xf numFmtId="4" fontId="7" fillId="0" borderId="0" xfId="0" applyNumberFormat="1" applyFont="1" applyAlignment="1">
      <alignment horizontal="right" vertical="center" wrapText="1"/>
    </xf>
    <xf numFmtId="3" fontId="4" fillId="0" borderId="1" xfId="0" applyNumberFormat="1" applyFont="1" applyBorder="1" applyAlignment="1">
      <alignment horizontal="right" wrapText="1"/>
    </xf>
    <xf numFmtId="3" fontId="2" fillId="0" borderId="1" xfId="0" applyNumberFormat="1" applyFont="1" applyBorder="1" applyAlignment="1">
      <alignment horizontal="right" wrapText="1"/>
    </xf>
    <xf numFmtId="166" fontId="2" fillId="0" borderId="1" xfId="1" applyNumberFormat="1" applyFont="1" applyFill="1" applyBorder="1" applyAlignment="1" applyProtection="1">
      <alignment horizontal="right" wrapText="1"/>
    </xf>
    <xf numFmtId="49" fontId="4" fillId="0" borderId="1" xfId="0" applyNumberFormat="1" applyFont="1" applyBorder="1" applyAlignment="1">
      <alignment horizontal="left"/>
    </xf>
    <xf numFmtId="3" fontId="4" fillId="0" borderId="1" xfId="0" applyNumberFormat="1" applyFont="1" applyBorder="1" applyAlignment="1">
      <alignment horizontal="right"/>
    </xf>
    <xf numFmtId="0" fontId="14" fillId="0" borderId="0" xfId="0" applyFont="1" applyAlignment="1">
      <alignment horizontal="right"/>
    </xf>
    <xf numFmtId="0" fontId="14" fillId="0" borderId="0" xfId="0" applyFont="1" applyAlignment="1">
      <alignment horizontal="right"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left" wrapText="1"/>
    </xf>
    <xf numFmtId="49" fontId="2" fillId="0" borderId="1" xfId="0" applyNumberFormat="1" applyFont="1" applyBorder="1" applyAlignment="1">
      <alignment horizontal="left" wrapText="1"/>
    </xf>
    <xf numFmtId="165" fontId="2" fillId="0" borderId="1" xfId="0" applyNumberFormat="1" applyFont="1" applyBorder="1" applyAlignment="1">
      <alignment horizontal="left" wrapText="1"/>
    </xf>
    <xf numFmtId="3" fontId="2" fillId="0" borderId="1" xfId="0" applyNumberFormat="1" applyFont="1" applyBorder="1" applyAlignment="1">
      <alignment horizontal="left" wrapText="1"/>
    </xf>
    <xf numFmtId="3" fontId="4" fillId="0" borderId="1" xfId="0" applyNumberFormat="1" applyFont="1" applyBorder="1" applyAlignment="1">
      <alignment horizontal="left"/>
    </xf>
    <xf numFmtId="168" fontId="4" fillId="0" borderId="1" xfId="1" applyNumberFormat="1" applyFont="1" applyFill="1" applyBorder="1" applyAlignment="1" applyProtection="1">
      <alignment horizontal="right" wrapText="1"/>
    </xf>
    <xf numFmtId="169" fontId="2" fillId="0" borderId="1" xfId="1" applyNumberFormat="1" applyFont="1" applyFill="1" applyBorder="1" applyAlignment="1" applyProtection="1">
      <alignment horizontal="right" wrapText="1"/>
    </xf>
    <xf numFmtId="169" fontId="4" fillId="0" borderId="1" xfId="1" applyNumberFormat="1" applyFont="1" applyFill="1" applyBorder="1" applyAlignment="1" applyProtection="1">
      <alignment horizontal="right" wrapText="1"/>
    </xf>
    <xf numFmtId="0" fontId="15" fillId="0" borderId="0" xfId="0" applyFont="1" applyAlignment="1">
      <alignment horizontal="center" vertical="center" wrapText="1"/>
    </xf>
    <xf numFmtId="49" fontId="2" fillId="0" borderId="1" xfId="0" applyNumberFormat="1" applyFont="1" applyBorder="1" applyAlignment="1">
      <alignment horizontal="center" vertical="center" wrapText="1"/>
    </xf>
    <xf numFmtId="0" fontId="10" fillId="0" borderId="0" xfId="0" applyFont="1" applyAlignment="1">
      <alignment horizontal="left" vertical="top" wrapText="1"/>
    </xf>
    <xf numFmtId="0" fontId="0" fillId="0" borderId="0" xfId="0" applyAlignment="1">
      <alignment horizontal="left" vertical="top" wrapText="1"/>
    </xf>
    <xf numFmtId="0" fontId="10" fillId="0" borderId="0" xfId="0" applyFont="1" applyAlignment="1">
      <alignment horizontal="left"/>
    </xf>
  </cellXfs>
  <cellStyles count="9">
    <cellStyle name="Обычный" xfId="0" builtinId="0"/>
    <cellStyle name="Обычный 2" xfId="3" xr:uid="{00000000-0005-0000-0000-000001000000}"/>
    <cellStyle name="Обычный 2 2" xfId="4" xr:uid="{00000000-0005-0000-0000-000002000000}"/>
    <cellStyle name="Обычный 3" xfId="5" xr:uid="{00000000-0005-0000-0000-000003000000}"/>
    <cellStyle name="Обычный 4" xfId="6" xr:uid="{00000000-0005-0000-0000-000004000000}"/>
    <cellStyle name="Обычный 5" xfId="2" xr:uid="{00000000-0005-0000-0000-000005000000}"/>
    <cellStyle name="Обычный 8" xfId="7" xr:uid="{00000000-0005-0000-0000-000006000000}"/>
    <cellStyle name="Процентный" xfId="1" builtinId="5"/>
    <cellStyle name="Финансовый [0] 2" xfId="8"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53</xdr:row>
      <xdr:rowOff>0</xdr:rowOff>
    </xdr:from>
    <xdr:to>
      <xdr:col>4</xdr:col>
      <xdr:colOff>552450</xdr:colOff>
      <xdr:row>55</xdr:row>
      <xdr:rowOff>47625</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0" y="33470850"/>
          <a:ext cx="5343525" cy="371475"/>
          <a:chOff x="0" y="0"/>
          <a:chExt cx="1023" cy="255"/>
        </a:xfrm>
      </xdr:grpSpPr>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Руководитель</a:t>
            </a:r>
          </a:p>
        </xdr:txBody>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5" name="Text Box 4">
            <a:extLst>
              <a:ext uri="{FF2B5EF4-FFF2-40B4-BE49-F238E27FC236}">
                <a16:creationId xmlns:a16="http://schemas.microsoft.com/office/drawing/2014/main" id="{00000000-0008-0000-0500-000005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6" name="Line 5">
            <a:extLst>
              <a:ext uri="{FF2B5EF4-FFF2-40B4-BE49-F238E27FC236}">
                <a16:creationId xmlns:a16="http://schemas.microsoft.com/office/drawing/2014/main" id="{00000000-0008-0000-0500-000006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7" name="Text Box 6">
            <a:extLst>
              <a:ext uri="{FF2B5EF4-FFF2-40B4-BE49-F238E27FC236}">
                <a16:creationId xmlns:a16="http://schemas.microsoft.com/office/drawing/2014/main" id="{00000000-0008-0000-0500-000007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8" name="Text Box 7">
            <a:extLst>
              <a:ext uri="{FF2B5EF4-FFF2-40B4-BE49-F238E27FC236}">
                <a16:creationId xmlns:a16="http://schemas.microsoft.com/office/drawing/2014/main" id="{00000000-0008-0000-0500-000008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9" name="Line 8">
            <a:extLst>
              <a:ext uri="{FF2B5EF4-FFF2-40B4-BE49-F238E27FC236}">
                <a16:creationId xmlns:a16="http://schemas.microsoft.com/office/drawing/2014/main" id="{00000000-0008-0000-0500-000009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twoCellAnchor>
    <xdr:from>
      <xdr:col>0</xdr:col>
      <xdr:colOff>0</xdr:colOff>
      <xdr:row>56</xdr:row>
      <xdr:rowOff>76200</xdr:rowOff>
    </xdr:from>
    <xdr:to>
      <xdr:col>4</xdr:col>
      <xdr:colOff>552450</xdr:colOff>
      <xdr:row>58</xdr:row>
      <xdr:rowOff>95250</xdr:rowOff>
    </xdr:to>
    <xdr:grpSp>
      <xdr:nvGrpSpPr>
        <xdr:cNvPr id="10" name="Group 9">
          <a:extLst>
            <a:ext uri="{FF2B5EF4-FFF2-40B4-BE49-F238E27FC236}">
              <a16:creationId xmlns:a16="http://schemas.microsoft.com/office/drawing/2014/main" id="{00000000-0008-0000-0500-00000A000000}"/>
            </a:ext>
          </a:extLst>
        </xdr:cNvPr>
        <xdr:cNvGrpSpPr>
          <a:grpSpLocks/>
        </xdr:cNvGrpSpPr>
      </xdr:nvGrpSpPr>
      <xdr:grpSpPr bwMode="auto">
        <a:xfrm>
          <a:off x="0" y="34032825"/>
          <a:ext cx="5343525" cy="342900"/>
          <a:chOff x="0" y="0"/>
          <a:chExt cx="1023" cy="255"/>
        </a:xfrm>
      </xdr:grpSpPr>
      <xdr:sp macro="" textlink="">
        <xdr:nvSpPr>
          <xdr:cNvPr id="11" name="Text Box 10">
            <a:extLst>
              <a:ext uri="{FF2B5EF4-FFF2-40B4-BE49-F238E27FC236}">
                <a16:creationId xmlns:a16="http://schemas.microsoft.com/office/drawing/2014/main" id="{00000000-0008-0000-0500-00000B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Исполнитель</a:t>
            </a:r>
          </a:p>
        </xdr:txBody>
      </xdr:sp>
      <xdr:sp macro="" textlink="">
        <xdr:nvSpPr>
          <xdr:cNvPr id="12" name="Text Box 11">
            <a:extLst>
              <a:ext uri="{FF2B5EF4-FFF2-40B4-BE49-F238E27FC236}">
                <a16:creationId xmlns:a16="http://schemas.microsoft.com/office/drawing/2014/main" id="{00000000-0008-0000-0500-00000C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3" name="Text Box 12">
            <a:extLst>
              <a:ext uri="{FF2B5EF4-FFF2-40B4-BE49-F238E27FC236}">
                <a16:creationId xmlns:a16="http://schemas.microsoft.com/office/drawing/2014/main" id="{00000000-0008-0000-0500-00000D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14" name="Line 13">
            <a:extLst>
              <a:ext uri="{FF2B5EF4-FFF2-40B4-BE49-F238E27FC236}">
                <a16:creationId xmlns:a16="http://schemas.microsoft.com/office/drawing/2014/main" id="{00000000-0008-0000-0500-00000E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15" name="Text Box 14">
            <a:extLst>
              <a:ext uri="{FF2B5EF4-FFF2-40B4-BE49-F238E27FC236}">
                <a16:creationId xmlns:a16="http://schemas.microsoft.com/office/drawing/2014/main" id="{00000000-0008-0000-0500-00000F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16" name="Text Box 15">
            <a:extLst>
              <a:ext uri="{FF2B5EF4-FFF2-40B4-BE49-F238E27FC236}">
                <a16:creationId xmlns:a16="http://schemas.microsoft.com/office/drawing/2014/main" id="{00000000-0008-0000-0500-000010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17" name="Line 16">
            <a:extLst>
              <a:ext uri="{FF2B5EF4-FFF2-40B4-BE49-F238E27FC236}">
                <a16:creationId xmlns:a16="http://schemas.microsoft.com/office/drawing/2014/main" id="{00000000-0008-0000-0500-000011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tabColor rgb="FF92D050"/>
  </sheetPr>
  <dimension ref="A1:K58"/>
  <sheetViews>
    <sheetView showGridLines="0" tabSelected="1" view="pageBreakPreview" zoomScaleNormal="100" zoomScaleSheetLayoutView="100" workbookViewId="0">
      <selection activeCell="A6" sqref="A6:H57"/>
    </sheetView>
  </sheetViews>
  <sheetFormatPr defaultRowHeight="12.75" customHeight="1" x14ac:dyDescent="0.2"/>
  <cols>
    <col min="1" max="1" width="53.5703125" style="26" customWidth="1"/>
    <col min="2" max="2" width="10.5703125" style="26" customWidth="1"/>
    <col min="3" max="3" width="10.85546875" style="26" customWidth="1"/>
    <col min="4" max="4" width="9.7109375" style="26" customWidth="1"/>
    <col min="5" max="5" width="10.28515625" style="26" customWidth="1"/>
    <col min="6" max="6" width="9.85546875" style="26" customWidth="1"/>
    <col min="7" max="7" width="10.28515625" style="26" customWidth="1"/>
    <col min="8" max="8" width="33" style="26" customWidth="1"/>
    <col min="9" max="9" width="29.42578125" style="26" customWidth="1"/>
    <col min="10" max="10" width="14" style="26" customWidth="1"/>
    <col min="11" max="11" width="13.85546875" style="26" customWidth="1"/>
    <col min="12" max="16384" width="9.140625" style="26"/>
  </cols>
  <sheetData>
    <row r="1" spans="1:11" ht="14.25" customHeight="1" x14ac:dyDescent="0.25">
      <c r="H1" s="39" t="s">
        <v>130</v>
      </c>
    </row>
    <row r="2" spans="1:11" ht="16.5" customHeight="1" x14ac:dyDescent="0.25">
      <c r="H2" s="39" t="s">
        <v>131</v>
      </c>
    </row>
    <row r="3" spans="1:11" ht="16.5" customHeight="1" x14ac:dyDescent="0.25">
      <c r="H3" s="39" t="s">
        <v>132</v>
      </c>
    </row>
    <row r="4" spans="1:11" ht="51" customHeight="1" x14ac:dyDescent="0.2">
      <c r="A4" s="50" t="s">
        <v>31</v>
      </c>
      <c r="B4" s="50"/>
      <c r="C4" s="50"/>
      <c r="D4" s="50"/>
      <c r="E4" s="50"/>
      <c r="F4" s="50"/>
      <c r="G4" s="50"/>
      <c r="H4" s="50"/>
    </row>
    <row r="5" spans="1:11" ht="18.75" customHeight="1" x14ac:dyDescent="0.25">
      <c r="A5" s="28"/>
      <c r="B5" s="28"/>
      <c r="C5" s="28"/>
      <c r="D5" s="28"/>
      <c r="E5" s="28"/>
      <c r="F5" s="29"/>
      <c r="H5" s="40" t="s">
        <v>26</v>
      </c>
    </row>
    <row r="6" spans="1:11" ht="22.5" customHeight="1" x14ac:dyDescent="0.2">
      <c r="A6" s="51" t="s">
        <v>27</v>
      </c>
      <c r="B6" s="51" t="s">
        <v>20</v>
      </c>
      <c r="C6" s="51"/>
      <c r="D6" s="51" t="s">
        <v>23</v>
      </c>
      <c r="E6" s="51"/>
      <c r="F6" s="51" t="s">
        <v>24</v>
      </c>
      <c r="G6" s="51"/>
      <c r="H6" s="51" t="s">
        <v>25</v>
      </c>
    </row>
    <row r="7" spans="1:11" ht="63" customHeight="1" x14ac:dyDescent="0.2">
      <c r="A7" s="51"/>
      <c r="B7" s="41" t="s">
        <v>21</v>
      </c>
      <c r="C7" s="41" t="s">
        <v>22</v>
      </c>
      <c r="D7" s="41" t="s">
        <v>21</v>
      </c>
      <c r="E7" s="41" t="s">
        <v>22</v>
      </c>
      <c r="F7" s="41" t="s">
        <v>21</v>
      </c>
      <c r="G7" s="41" t="s">
        <v>22</v>
      </c>
      <c r="H7" s="51"/>
    </row>
    <row r="8" spans="1:11" ht="28.5" customHeight="1" x14ac:dyDescent="0.2">
      <c r="A8" s="42" t="s">
        <v>32</v>
      </c>
      <c r="B8" s="34">
        <f>SUM(B9:B46)</f>
        <v>1349863</v>
      </c>
      <c r="C8" s="34">
        <f>SUM(C9:C46)</f>
        <v>1052380</v>
      </c>
      <c r="D8" s="34">
        <f>SUM(D9:D46)</f>
        <v>615165</v>
      </c>
      <c r="E8" s="34">
        <f>SUM(E9:E46)</f>
        <v>528095</v>
      </c>
      <c r="F8" s="47">
        <f>D8/B8*100</f>
        <v>45.6</v>
      </c>
      <c r="G8" s="47">
        <f>E8/C8*100</f>
        <v>50.2</v>
      </c>
      <c r="H8" s="43"/>
    </row>
    <row r="9" spans="1:11" ht="54.75" customHeight="1" x14ac:dyDescent="0.2">
      <c r="A9" s="43" t="s">
        <v>117</v>
      </c>
      <c r="B9" s="35">
        <f>6482.8</f>
        <v>6483</v>
      </c>
      <c r="C9" s="35"/>
      <c r="D9" s="35">
        <f>1499.99</f>
        <v>1500</v>
      </c>
      <c r="E9" s="35"/>
      <c r="F9" s="48">
        <f>D9/B9*100</f>
        <v>23.1</v>
      </c>
      <c r="G9" s="36"/>
      <c r="H9" s="45" t="s">
        <v>128</v>
      </c>
      <c r="I9" s="32"/>
    </row>
    <row r="10" spans="1:11" ht="45" customHeight="1" x14ac:dyDescent="0.2">
      <c r="A10" s="43" t="s">
        <v>17</v>
      </c>
      <c r="B10" s="35">
        <f>500+3250+762</f>
        <v>4512</v>
      </c>
      <c r="C10" s="35"/>
      <c r="D10" s="35">
        <f>1470.42611</f>
        <v>1470</v>
      </c>
      <c r="E10" s="35"/>
      <c r="F10" s="48">
        <f t="shared" ref="F10:F46" si="0">D10/B10*100</f>
        <v>32.6</v>
      </c>
      <c r="G10" s="48"/>
      <c r="H10" s="45" t="s">
        <v>128</v>
      </c>
      <c r="I10" s="32"/>
    </row>
    <row r="11" spans="1:11" ht="33" customHeight="1" x14ac:dyDescent="0.2">
      <c r="A11" s="43" t="s">
        <v>18</v>
      </c>
      <c r="B11" s="35">
        <f>67.31904+1279.06176+524+9959+15895.46</f>
        <v>27725</v>
      </c>
      <c r="C11" s="35">
        <f>1279.06176+9959.33602</f>
        <v>11238</v>
      </c>
      <c r="D11" s="35">
        <f>328.44</f>
        <v>328</v>
      </c>
      <c r="E11" s="35"/>
      <c r="F11" s="48">
        <f t="shared" si="0"/>
        <v>1.2</v>
      </c>
      <c r="G11" s="48"/>
      <c r="H11" s="45" t="s">
        <v>128</v>
      </c>
      <c r="I11" s="32"/>
    </row>
    <row r="12" spans="1:11" ht="94.5" customHeight="1" x14ac:dyDescent="0.2">
      <c r="A12" s="44" t="s">
        <v>75</v>
      </c>
      <c r="B12" s="35">
        <f>2503+397.001+737.286</f>
        <v>3637</v>
      </c>
      <c r="C12" s="35">
        <f>737.286</f>
        <v>737</v>
      </c>
      <c r="D12" s="35">
        <f>4.5</f>
        <v>5</v>
      </c>
      <c r="E12" s="35"/>
      <c r="F12" s="48">
        <f t="shared" si="0"/>
        <v>0.1</v>
      </c>
      <c r="G12" s="48"/>
      <c r="H12" s="45" t="s">
        <v>128</v>
      </c>
      <c r="I12" s="32"/>
    </row>
    <row r="13" spans="1:11" ht="57.75" customHeight="1" x14ac:dyDescent="0.2">
      <c r="A13" s="44" t="s">
        <v>119</v>
      </c>
      <c r="B13" s="35">
        <f>4086.32474+1500-1500+4493.318</f>
        <v>8580</v>
      </c>
      <c r="C13" s="35"/>
      <c r="D13" s="35">
        <f>1109.96637</f>
        <v>1110</v>
      </c>
      <c r="E13" s="35"/>
      <c r="F13" s="48">
        <f t="shared" si="0"/>
        <v>12.9</v>
      </c>
      <c r="G13" s="48"/>
      <c r="H13" s="45" t="s">
        <v>128</v>
      </c>
      <c r="I13" s="32"/>
      <c r="J13" s="32"/>
      <c r="K13" s="33"/>
    </row>
    <row r="14" spans="1:11" ht="33.75" customHeight="1" x14ac:dyDescent="0.2">
      <c r="A14" s="43" t="s">
        <v>11</v>
      </c>
      <c r="B14" s="35">
        <v>8313</v>
      </c>
      <c r="C14" s="35"/>
      <c r="D14" s="35">
        <f>3633.68836</f>
        <v>3634</v>
      </c>
      <c r="E14" s="35"/>
      <c r="F14" s="48">
        <f t="shared" si="0"/>
        <v>43.7</v>
      </c>
      <c r="G14" s="48"/>
      <c r="H14" s="45" t="s">
        <v>116</v>
      </c>
      <c r="I14" s="32"/>
      <c r="J14" s="32"/>
      <c r="K14" s="33"/>
    </row>
    <row r="15" spans="1:11" ht="59.25" customHeight="1" x14ac:dyDescent="0.2">
      <c r="A15" s="44" t="s">
        <v>10</v>
      </c>
      <c r="B15" s="35">
        <f>3349.391</f>
        <v>3349</v>
      </c>
      <c r="C15" s="35">
        <f>768.293</f>
        <v>768</v>
      </c>
      <c r="D15" s="35">
        <f>419.475</f>
        <v>419</v>
      </c>
      <c r="E15" s="35">
        <f>179.775</f>
        <v>180</v>
      </c>
      <c r="F15" s="48">
        <f t="shared" si="0"/>
        <v>12.5</v>
      </c>
      <c r="G15" s="48">
        <f t="shared" ref="G15:G47" si="1">E15/C15*100</f>
        <v>23.4</v>
      </c>
      <c r="H15" s="45" t="s">
        <v>128</v>
      </c>
      <c r="I15" s="32"/>
      <c r="J15" s="32"/>
      <c r="K15" s="33"/>
    </row>
    <row r="16" spans="1:11" ht="69" customHeight="1" x14ac:dyDescent="0.2">
      <c r="A16" s="44" t="s">
        <v>0</v>
      </c>
      <c r="B16" s="35">
        <f>32574</f>
        <v>32574</v>
      </c>
      <c r="C16" s="35"/>
      <c r="D16" s="35">
        <f>12513.91371</f>
        <v>12514</v>
      </c>
      <c r="E16" s="35"/>
      <c r="F16" s="48">
        <f t="shared" si="0"/>
        <v>38.4</v>
      </c>
      <c r="G16" s="48"/>
      <c r="H16" s="45" t="s">
        <v>116</v>
      </c>
      <c r="I16" s="32"/>
      <c r="J16" s="32"/>
      <c r="K16" s="33"/>
    </row>
    <row r="17" spans="1:11" ht="33.75" customHeight="1" x14ac:dyDescent="0.2">
      <c r="A17" s="43" t="s">
        <v>7</v>
      </c>
      <c r="B17" s="35">
        <f>23625.247</f>
        <v>23625</v>
      </c>
      <c r="C17" s="35"/>
      <c r="D17" s="35">
        <f>1736.39041</f>
        <v>1736</v>
      </c>
      <c r="E17" s="35"/>
      <c r="F17" s="48">
        <f t="shared" si="0"/>
        <v>7.3</v>
      </c>
      <c r="G17" s="48"/>
      <c r="H17" s="45" t="s">
        <v>128</v>
      </c>
      <c r="I17" s="32"/>
      <c r="J17" s="32"/>
      <c r="K17" s="33"/>
    </row>
    <row r="18" spans="1:11" ht="45" customHeight="1" x14ac:dyDescent="0.2">
      <c r="A18" s="43" t="s">
        <v>9</v>
      </c>
      <c r="B18" s="35">
        <v>3398</v>
      </c>
      <c r="C18" s="35"/>
      <c r="D18" s="35">
        <f>1200.613</f>
        <v>1201</v>
      </c>
      <c r="E18" s="35"/>
      <c r="F18" s="48">
        <f t="shared" si="0"/>
        <v>35.299999999999997</v>
      </c>
      <c r="G18" s="48"/>
      <c r="H18" s="45" t="s">
        <v>116</v>
      </c>
      <c r="I18" s="32"/>
      <c r="J18" s="32"/>
      <c r="K18" s="33"/>
    </row>
    <row r="19" spans="1:11" ht="45" customHeight="1" x14ac:dyDescent="0.2">
      <c r="A19" s="43" t="s">
        <v>80</v>
      </c>
      <c r="B19" s="35">
        <f>4700-3300</f>
        <v>1400</v>
      </c>
      <c r="C19" s="35"/>
      <c r="D19" s="35">
        <f>1100</f>
        <v>1100</v>
      </c>
      <c r="E19" s="35"/>
      <c r="F19" s="48">
        <f t="shared" si="0"/>
        <v>78.599999999999994</v>
      </c>
      <c r="G19" s="48"/>
      <c r="H19" s="45"/>
      <c r="I19" s="32"/>
    </row>
    <row r="20" spans="1:11" ht="58.5" customHeight="1" x14ac:dyDescent="0.2">
      <c r="A20" s="43" t="s">
        <v>1</v>
      </c>
      <c r="B20" s="35">
        <f>69924</f>
        <v>69924</v>
      </c>
      <c r="C20" s="35"/>
      <c r="D20" s="35">
        <f>30074.91415</f>
        <v>30075</v>
      </c>
      <c r="E20" s="35"/>
      <c r="F20" s="48">
        <f t="shared" si="0"/>
        <v>43</v>
      </c>
      <c r="G20" s="48"/>
      <c r="H20" s="45" t="s">
        <v>116</v>
      </c>
      <c r="I20" s="32"/>
    </row>
    <row r="21" spans="1:11" ht="54.75" customHeight="1" x14ac:dyDescent="0.2">
      <c r="A21" s="43" t="s">
        <v>78</v>
      </c>
      <c r="B21" s="35">
        <v>7635</v>
      </c>
      <c r="C21" s="35"/>
      <c r="D21" s="35">
        <f>200.5</f>
        <v>201</v>
      </c>
      <c r="E21" s="35"/>
      <c r="F21" s="48">
        <f t="shared" si="0"/>
        <v>2.6</v>
      </c>
      <c r="G21" s="48"/>
      <c r="H21" s="45" t="s">
        <v>128</v>
      </c>
      <c r="I21" s="32"/>
    </row>
    <row r="22" spans="1:11" ht="31.5" customHeight="1" x14ac:dyDescent="0.2">
      <c r="A22" s="43" t="s">
        <v>111</v>
      </c>
      <c r="B22" s="35">
        <f>5106.70333</f>
        <v>5107</v>
      </c>
      <c r="C22" s="35"/>
      <c r="D22" s="35">
        <f>955.99997</f>
        <v>956</v>
      </c>
      <c r="E22" s="35"/>
      <c r="F22" s="48">
        <f t="shared" si="0"/>
        <v>18.7</v>
      </c>
      <c r="G22" s="48"/>
      <c r="H22" s="45" t="s">
        <v>128</v>
      </c>
      <c r="I22" s="32"/>
    </row>
    <row r="23" spans="1:11" ht="25.5" customHeight="1" x14ac:dyDescent="0.2">
      <c r="A23" s="43" t="s">
        <v>4</v>
      </c>
      <c r="B23" s="35">
        <f>3587.4</f>
        <v>3587</v>
      </c>
      <c r="C23" s="35"/>
      <c r="D23" s="35">
        <f>1059.89573</f>
        <v>1060</v>
      </c>
      <c r="E23" s="35"/>
      <c r="F23" s="48">
        <f t="shared" si="0"/>
        <v>29.6</v>
      </c>
      <c r="G23" s="48"/>
      <c r="H23" s="45" t="s">
        <v>116</v>
      </c>
      <c r="I23" s="32"/>
    </row>
    <row r="24" spans="1:11" ht="108.75" customHeight="1" x14ac:dyDescent="0.2">
      <c r="A24" s="44" t="s">
        <v>3</v>
      </c>
      <c r="B24" s="35">
        <f>3.6</f>
        <v>4</v>
      </c>
      <c r="C24" s="35"/>
      <c r="D24" s="35">
        <f>1.5</f>
        <v>2</v>
      </c>
      <c r="E24" s="35"/>
      <c r="F24" s="48">
        <f t="shared" si="0"/>
        <v>50</v>
      </c>
      <c r="G24" s="48"/>
      <c r="H24" s="45"/>
      <c r="I24" s="32"/>
    </row>
    <row r="25" spans="1:11" ht="29.25" customHeight="1" x14ac:dyDescent="0.2">
      <c r="A25" s="44" t="s">
        <v>125</v>
      </c>
      <c r="B25" s="35">
        <f>4279.334</f>
        <v>4279</v>
      </c>
      <c r="C25" s="35"/>
      <c r="D25" s="35"/>
      <c r="E25" s="35"/>
      <c r="F25" s="48"/>
      <c r="G25" s="48"/>
      <c r="H25" s="45" t="s">
        <v>128</v>
      </c>
      <c r="I25" s="32"/>
    </row>
    <row r="26" spans="1:11" ht="32.25" customHeight="1" x14ac:dyDescent="0.2">
      <c r="A26" s="44" t="s">
        <v>127</v>
      </c>
      <c r="B26" s="35">
        <f>2268.25068</f>
        <v>2268</v>
      </c>
      <c r="C26" s="35"/>
      <c r="D26" s="35"/>
      <c r="E26" s="35"/>
      <c r="F26" s="48"/>
      <c r="G26" s="48"/>
      <c r="H26" s="45" t="s">
        <v>128</v>
      </c>
      <c r="I26" s="32"/>
    </row>
    <row r="27" spans="1:11" ht="27" customHeight="1" x14ac:dyDescent="0.2">
      <c r="A27" s="44" t="s">
        <v>74</v>
      </c>
      <c r="B27" s="35">
        <f>8324.07692</f>
        <v>8324</v>
      </c>
      <c r="C27" s="35">
        <f>5410.65</f>
        <v>5411</v>
      </c>
      <c r="D27" s="35">
        <f>955.45435</f>
        <v>955</v>
      </c>
      <c r="E27" s="35">
        <f>319.78006</f>
        <v>320</v>
      </c>
      <c r="F27" s="48">
        <f t="shared" si="0"/>
        <v>11.5</v>
      </c>
      <c r="G27" s="48"/>
      <c r="H27" s="45" t="s">
        <v>128</v>
      </c>
      <c r="I27" s="32"/>
    </row>
    <row r="28" spans="1:11" ht="27.75" customHeight="1" x14ac:dyDescent="0.2">
      <c r="A28" s="43" t="s">
        <v>8</v>
      </c>
      <c r="B28" s="35">
        <f>33068.72423</f>
        <v>33069</v>
      </c>
      <c r="C28" s="35"/>
      <c r="D28" s="35">
        <f>5107.37903</f>
        <v>5107</v>
      </c>
      <c r="E28" s="35"/>
      <c r="F28" s="48">
        <f t="shared" si="0"/>
        <v>15.4</v>
      </c>
      <c r="G28" s="48"/>
      <c r="H28" s="45" t="s">
        <v>128</v>
      </c>
      <c r="I28" s="32"/>
    </row>
    <row r="29" spans="1:11" ht="30" customHeight="1" x14ac:dyDescent="0.2">
      <c r="A29" s="43" t="s">
        <v>44</v>
      </c>
      <c r="B29" s="35">
        <f>45209.22382+1</f>
        <v>45210</v>
      </c>
      <c r="C29" s="35"/>
      <c r="D29" s="35">
        <f>20719.96979</f>
        <v>20720</v>
      </c>
      <c r="E29" s="35"/>
      <c r="F29" s="48">
        <f t="shared" si="0"/>
        <v>45.8</v>
      </c>
      <c r="G29" s="48"/>
      <c r="H29" s="45" t="s">
        <v>128</v>
      </c>
      <c r="I29" s="32"/>
    </row>
    <row r="30" spans="1:11" ht="31.5" customHeight="1" x14ac:dyDescent="0.2">
      <c r="A30" s="44" t="s">
        <v>114</v>
      </c>
      <c r="B30" s="35">
        <f>6108.39</f>
        <v>6108</v>
      </c>
      <c r="C30" s="35">
        <f>3970.4535</f>
        <v>3970</v>
      </c>
      <c r="D30" s="35">
        <f>2321.27479+1</f>
        <v>2322</v>
      </c>
      <c r="E30" s="35">
        <f>878.11216</f>
        <v>878</v>
      </c>
      <c r="F30" s="48">
        <f t="shared" si="0"/>
        <v>38</v>
      </c>
      <c r="G30" s="48">
        <f t="shared" si="1"/>
        <v>22.1</v>
      </c>
      <c r="H30" s="45" t="s">
        <v>128</v>
      </c>
      <c r="I30" s="32"/>
    </row>
    <row r="31" spans="1:11" ht="78.75" customHeight="1" x14ac:dyDescent="0.2">
      <c r="A31" s="44" t="s">
        <v>70</v>
      </c>
      <c r="B31" s="35">
        <f>50369.89+164971.8907</f>
        <v>215342</v>
      </c>
      <c r="C31" s="35">
        <f>42814.4+164147.03125</f>
        <v>206961</v>
      </c>
      <c r="D31" s="35">
        <f>44844.25614</f>
        <v>44844</v>
      </c>
      <c r="E31" s="35">
        <f>44620.03487</f>
        <v>44620</v>
      </c>
      <c r="F31" s="48">
        <f t="shared" si="0"/>
        <v>20.8</v>
      </c>
      <c r="G31" s="48">
        <f t="shared" si="1"/>
        <v>21.6</v>
      </c>
      <c r="H31" s="45" t="s">
        <v>128</v>
      </c>
      <c r="I31" s="32"/>
    </row>
    <row r="32" spans="1:11" ht="30" customHeight="1" x14ac:dyDescent="0.2">
      <c r="A32" s="43" t="s">
        <v>134</v>
      </c>
      <c r="B32" s="35">
        <f>2114.8331</f>
        <v>2115</v>
      </c>
      <c r="C32" s="35"/>
      <c r="D32" s="35">
        <f>1808.89505</f>
        <v>1809</v>
      </c>
      <c r="E32" s="35"/>
      <c r="F32" s="48">
        <f t="shared" si="0"/>
        <v>85.5</v>
      </c>
      <c r="G32" s="48"/>
      <c r="H32" s="45"/>
      <c r="I32" s="32"/>
    </row>
    <row r="33" spans="1:9" ht="66.75" customHeight="1" x14ac:dyDescent="0.2">
      <c r="A33" s="43" t="s">
        <v>120</v>
      </c>
      <c r="B33" s="35">
        <f>35411.43</f>
        <v>35411</v>
      </c>
      <c r="C33" s="35">
        <f>35411.43</f>
        <v>35411</v>
      </c>
      <c r="D33" s="35">
        <f>10129.755</f>
        <v>10130</v>
      </c>
      <c r="E33" s="35">
        <f>10129.755</f>
        <v>10130</v>
      </c>
      <c r="F33" s="48">
        <f t="shared" si="0"/>
        <v>28.6</v>
      </c>
      <c r="G33" s="48">
        <f t="shared" si="1"/>
        <v>28.6</v>
      </c>
      <c r="H33" s="45" t="s">
        <v>128</v>
      </c>
      <c r="I33" s="32"/>
    </row>
    <row r="34" spans="1:9" ht="57" customHeight="1" x14ac:dyDescent="0.2">
      <c r="A34" s="44" t="s">
        <v>112</v>
      </c>
      <c r="B34" s="35">
        <f>16900</f>
        <v>16900</v>
      </c>
      <c r="C34" s="35">
        <f>16900</f>
        <v>16900</v>
      </c>
      <c r="D34" s="35">
        <f>9095.27076</f>
        <v>9095</v>
      </c>
      <c r="E34" s="35">
        <f>9095.27076</f>
        <v>9095</v>
      </c>
      <c r="F34" s="48">
        <f t="shared" si="0"/>
        <v>53.8</v>
      </c>
      <c r="G34" s="48">
        <f t="shared" si="1"/>
        <v>53.8</v>
      </c>
      <c r="H34" s="45"/>
      <c r="I34" s="32"/>
    </row>
    <row r="35" spans="1:9" ht="144.75" customHeight="1" x14ac:dyDescent="0.2">
      <c r="A35" s="44" t="s">
        <v>122</v>
      </c>
      <c r="B35" s="35">
        <v>5392</v>
      </c>
      <c r="C35" s="35">
        <v>5392</v>
      </c>
      <c r="D35" s="35">
        <f>5018.02362</f>
        <v>5018</v>
      </c>
      <c r="E35" s="35">
        <f>5018.02362</f>
        <v>5018</v>
      </c>
      <c r="F35" s="48">
        <f t="shared" si="0"/>
        <v>93.1</v>
      </c>
      <c r="G35" s="48">
        <f t="shared" si="1"/>
        <v>93.1</v>
      </c>
      <c r="H35" s="45"/>
      <c r="I35" s="32"/>
    </row>
    <row r="36" spans="1:9" ht="147" customHeight="1" x14ac:dyDescent="0.2">
      <c r="A36" s="44" t="s">
        <v>123</v>
      </c>
      <c r="B36" s="35">
        <v>141255</v>
      </c>
      <c r="C36" s="35">
        <v>141255</v>
      </c>
      <c r="D36" s="35">
        <f>133902.02972</f>
        <v>133902</v>
      </c>
      <c r="E36" s="35">
        <f>133902.02972</f>
        <v>133902</v>
      </c>
      <c r="F36" s="48">
        <f t="shared" si="0"/>
        <v>94.8</v>
      </c>
      <c r="G36" s="48">
        <f t="shared" si="1"/>
        <v>94.8</v>
      </c>
      <c r="H36" s="45"/>
      <c r="I36" s="32"/>
    </row>
    <row r="37" spans="1:9" ht="239.25" customHeight="1" x14ac:dyDescent="0.2">
      <c r="A37" s="44" t="s">
        <v>124</v>
      </c>
      <c r="B37" s="35">
        <v>19336</v>
      </c>
      <c r="C37" s="35">
        <v>19336</v>
      </c>
      <c r="D37" s="35">
        <f>15057.16349</f>
        <v>15057</v>
      </c>
      <c r="E37" s="35">
        <f>15057.16349</f>
        <v>15057</v>
      </c>
      <c r="F37" s="48">
        <f t="shared" si="0"/>
        <v>77.900000000000006</v>
      </c>
      <c r="G37" s="48">
        <f t="shared" si="1"/>
        <v>77.900000000000006</v>
      </c>
      <c r="H37" s="45"/>
      <c r="I37" s="32"/>
    </row>
    <row r="38" spans="1:9" ht="152.25" customHeight="1" x14ac:dyDescent="0.2">
      <c r="A38" s="44" t="s">
        <v>121</v>
      </c>
      <c r="B38" s="35">
        <v>13432</v>
      </c>
      <c r="C38" s="35">
        <v>13432</v>
      </c>
      <c r="D38" s="35">
        <f>4917.32001</f>
        <v>4917</v>
      </c>
      <c r="E38" s="35">
        <f>4917.32001</f>
        <v>4917</v>
      </c>
      <c r="F38" s="48">
        <f t="shared" si="0"/>
        <v>36.6</v>
      </c>
      <c r="G38" s="48">
        <f t="shared" si="1"/>
        <v>36.6</v>
      </c>
      <c r="H38" s="45" t="s">
        <v>116</v>
      </c>
    </row>
    <row r="39" spans="1:9" ht="82.5" customHeight="1" x14ac:dyDescent="0.2">
      <c r="A39" s="44" t="s">
        <v>15</v>
      </c>
      <c r="B39" s="35">
        <f>649+1</f>
        <v>650</v>
      </c>
      <c r="C39" s="35">
        <f>649+1</f>
        <v>650</v>
      </c>
      <c r="D39" s="35">
        <f>250.4961+1</f>
        <v>251</v>
      </c>
      <c r="E39" s="35">
        <f>250.4961+1</f>
        <v>251</v>
      </c>
      <c r="F39" s="48">
        <f t="shared" si="0"/>
        <v>38.6</v>
      </c>
      <c r="G39" s="48">
        <f t="shared" si="1"/>
        <v>38.6</v>
      </c>
      <c r="H39" s="45" t="s">
        <v>116</v>
      </c>
    </row>
    <row r="40" spans="1:9" ht="72.75" customHeight="1" x14ac:dyDescent="0.2">
      <c r="A40" s="44" t="s">
        <v>96</v>
      </c>
      <c r="B40" s="35">
        <v>7550</v>
      </c>
      <c r="C40" s="35">
        <v>7550</v>
      </c>
      <c r="D40" s="35">
        <f>3242.12188</f>
        <v>3242</v>
      </c>
      <c r="E40" s="35">
        <f>3242.12188</f>
        <v>3242</v>
      </c>
      <c r="F40" s="48">
        <f t="shared" si="0"/>
        <v>42.9</v>
      </c>
      <c r="G40" s="48">
        <f t="shared" si="1"/>
        <v>42.9</v>
      </c>
      <c r="H40" s="45" t="s">
        <v>116</v>
      </c>
    </row>
    <row r="41" spans="1:9" ht="81" customHeight="1" x14ac:dyDescent="0.2">
      <c r="A41" s="44" t="s">
        <v>94</v>
      </c>
      <c r="B41" s="35">
        <v>12250</v>
      </c>
      <c r="C41" s="35">
        <v>12250</v>
      </c>
      <c r="D41" s="35">
        <f>30</f>
        <v>30</v>
      </c>
      <c r="E41" s="35">
        <f>30</f>
        <v>30</v>
      </c>
      <c r="F41" s="48">
        <f t="shared" si="0"/>
        <v>0.2</v>
      </c>
      <c r="G41" s="48">
        <f t="shared" si="1"/>
        <v>0.2</v>
      </c>
      <c r="H41" s="45" t="s">
        <v>116</v>
      </c>
    </row>
    <row r="42" spans="1:9" ht="89.25" x14ac:dyDescent="0.2">
      <c r="A42" s="44" t="s">
        <v>14</v>
      </c>
      <c r="B42" s="35">
        <v>225376</v>
      </c>
      <c r="C42" s="35">
        <v>225376</v>
      </c>
      <c r="D42" s="35">
        <f>96533.88168</f>
        <v>96534</v>
      </c>
      <c r="E42" s="35">
        <f>96533.88168</f>
        <v>96534</v>
      </c>
      <c r="F42" s="48">
        <f t="shared" si="0"/>
        <v>42.8</v>
      </c>
      <c r="G42" s="48">
        <f t="shared" si="1"/>
        <v>42.8</v>
      </c>
      <c r="H42" s="45" t="s">
        <v>116</v>
      </c>
    </row>
    <row r="43" spans="1:9" ht="58.5" customHeight="1" x14ac:dyDescent="0.2">
      <c r="A43" s="44" t="s">
        <v>115</v>
      </c>
      <c r="B43" s="35">
        <v>24000</v>
      </c>
      <c r="C43" s="35">
        <v>24000</v>
      </c>
      <c r="D43" s="35">
        <f>12700.90919</f>
        <v>12701</v>
      </c>
      <c r="E43" s="35">
        <f>12700.90919</f>
        <v>12701</v>
      </c>
      <c r="F43" s="48">
        <f t="shared" si="0"/>
        <v>52.9</v>
      </c>
      <c r="G43" s="48">
        <f t="shared" si="1"/>
        <v>52.9</v>
      </c>
      <c r="H43" s="45"/>
    </row>
    <row r="44" spans="1:9" ht="72" customHeight="1" x14ac:dyDescent="0.2">
      <c r="A44" s="44" t="s">
        <v>2</v>
      </c>
      <c r="B44" s="35">
        <v>85362</v>
      </c>
      <c r="C44" s="35">
        <v>85362</v>
      </c>
      <c r="D44" s="35">
        <f>47150.71644</f>
        <v>47151</v>
      </c>
      <c r="E44" s="35">
        <f>47150.71644</f>
        <v>47151</v>
      </c>
      <c r="F44" s="48">
        <f t="shared" si="0"/>
        <v>55.2</v>
      </c>
      <c r="G44" s="48">
        <f t="shared" si="1"/>
        <v>55.2</v>
      </c>
      <c r="H44" s="45"/>
    </row>
    <row r="45" spans="1:9" ht="71.25" customHeight="1" x14ac:dyDescent="0.2">
      <c r="A45" s="43" t="s">
        <v>5</v>
      </c>
      <c r="B45" s="35">
        <v>216757</v>
      </c>
      <c r="C45" s="35">
        <v>216757</v>
      </c>
      <c r="D45" s="35">
        <f>132066.052</f>
        <v>132066</v>
      </c>
      <c r="E45" s="35">
        <f>132066.052</f>
        <v>132066</v>
      </c>
      <c r="F45" s="48">
        <f t="shared" si="0"/>
        <v>60.9</v>
      </c>
      <c r="G45" s="48">
        <f t="shared" si="1"/>
        <v>60.9</v>
      </c>
      <c r="H45" s="45"/>
    </row>
    <row r="46" spans="1:9" ht="59.25" customHeight="1" x14ac:dyDescent="0.2">
      <c r="A46" s="43" t="s">
        <v>113</v>
      </c>
      <c r="B46" s="35">
        <f>19624.35646</f>
        <v>19624</v>
      </c>
      <c r="C46" s="35">
        <f>19624.35646</f>
        <v>19624</v>
      </c>
      <c r="D46" s="35">
        <f>12002.99236</f>
        <v>12003</v>
      </c>
      <c r="E46" s="35">
        <f>12002.99236</f>
        <v>12003</v>
      </c>
      <c r="F46" s="48">
        <f t="shared" si="0"/>
        <v>61.2</v>
      </c>
      <c r="G46" s="48">
        <f t="shared" si="1"/>
        <v>61.2</v>
      </c>
      <c r="H46" s="45"/>
    </row>
    <row r="47" spans="1:9" ht="37.5" customHeight="1" x14ac:dyDescent="0.2">
      <c r="A47" s="42" t="s">
        <v>33</v>
      </c>
      <c r="B47" s="34">
        <f>SUM(B48:B50)</f>
        <v>19588</v>
      </c>
      <c r="C47" s="34">
        <f>SUM(C48:C50)</f>
        <v>15977</v>
      </c>
      <c r="D47" s="34">
        <f>SUM(D48:D50)</f>
        <v>6228</v>
      </c>
      <c r="E47" s="34">
        <f>SUM(E48:E50)</f>
        <v>2923</v>
      </c>
      <c r="F47" s="49">
        <f t="shared" ref="F47:F53" si="2">D47/B47*100</f>
        <v>31.8</v>
      </c>
      <c r="G47" s="49">
        <f t="shared" si="1"/>
        <v>18.3</v>
      </c>
      <c r="H47" s="43"/>
    </row>
    <row r="48" spans="1:9" ht="42" customHeight="1" x14ac:dyDescent="0.2">
      <c r="A48" s="43" t="s">
        <v>12</v>
      </c>
      <c r="B48" s="35">
        <f>18941.6787</f>
        <v>18942</v>
      </c>
      <c r="C48" s="35">
        <f>15376.6787</f>
        <v>15377</v>
      </c>
      <c r="D48" s="35">
        <f>5700.50103-0.50103</f>
        <v>5700</v>
      </c>
      <c r="E48" s="35">
        <f>2417</f>
        <v>2417</v>
      </c>
      <c r="F48" s="48">
        <f t="shared" si="2"/>
        <v>30.1</v>
      </c>
      <c r="G48" s="48">
        <f t="shared" ref="G48:G49" si="3">E48/C48*100</f>
        <v>15.7</v>
      </c>
      <c r="H48" s="45" t="s">
        <v>116</v>
      </c>
    </row>
    <row r="49" spans="1:8" ht="80.25" customHeight="1" x14ac:dyDescent="0.2">
      <c r="A49" s="43" t="s">
        <v>72</v>
      </c>
      <c r="B49" s="35">
        <f>606.06061</f>
        <v>606</v>
      </c>
      <c r="C49" s="35">
        <v>600</v>
      </c>
      <c r="D49" s="35">
        <f>510.68395</f>
        <v>511</v>
      </c>
      <c r="E49" s="35">
        <f>505.57711</f>
        <v>506</v>
      </c>
      <c r="F49" s="48">
        <f t="shared" si="2"/>
        <v>84.3</v>
      </c>
      <c r="G49" s="48">
        <f t="shared" si="3"/>
        <v>84.3</v>
      </c>
      <c r="H49" s="45"/>
    </row>
    <row r="50" spans="1:8" ht="24" customHeight="1" x14ac:dyDescent="0.2">
      <c r="A50" s="43" t="s">
        <v>4</v>
      </c>
      <c r="B50" s="35">
        <v>40</v>
      </c>
      <c r="C50" s="35"/>
      <c r="D50" s="35">
        <f>17.27537</f>
        <v>17</v>
      </c>
      <c r="E50" s="35"/>
      <c r="F50" s="48">
        <f t="shared" si="2"/>
        <v>42.5</v>
      </c>
      <c r="G50" s="48"/>
      <c r="H50" s="45" t="s">
        <v>116</v>
      </c>
    </row>
    <row r="51" spans="1:8" ht="25.5" customHeight="1" x14ac:dyDescent="0.2">
      <c r="A51" s="42" t="s">
        <v>30</v>
      </c>
      <c r="B51" s="34">
        <f>SUM(B52:B53)</f>
        <v>10390</v>
      </c>
      <c r="C51" s="34">
        <f>SUM(C52:C53)</f>
        <v>0</v>
      </c>
      <c r="D51" s="34">
        <f>SUM(D52:D53)</f>
        <v>7403</v>
      </c>
      <c r="E51" s="34">
        <f>SUM(E52:E53)</f>
        <v>0</v>
      </c>
      <c r="F51" s="49">
        <f t="shared" ref="F51" si="4">D51/B51*100</f>
        <v>71.3</v>
      </c>
      <c r="G51" s="49"/>
      <c r="H51" s="43"/>
    </row>
    <row r="52" spans="1:8" ht="35.25" customHeight="1" x14ac:dyDescent="0.2">
      <c r="A52" s="43" t="s">
        <v>16</v>
      </c>
      <c r="B52" s="35">
        <v>10240</v>
      </c>
      <c r="C52" s="35"/>
      <c r="D52" s="35">
        <f>7265.909</f>
        <v>7266</v>
      </c>
      <c r="E52" s="35"/>
      <c r="F52" s="48">
        <f t="shared" si="2"/>
        <v>71</v>
      </c>
      <c r="G52" s="36"/>
      <c r="H52" s="45" t="s">
        <v>128</v>
      </c>
    </row>
    <row r="53" spans="1:8" ht="31.5" customHeight="1" x14ac:dyDescent="0.2">
      <c r="A53" s="43" t="s">
        <v>126</v>
      </c>
      <c r="B53" s="35">
        <v>150</v>
      </c>
      <c r="C53" s="35"/>
      <c r="D53" s="35">
        <f>136.9</f>
        <v>137</v>
      </c>
      <c r="E53" s="35"/>
      <c r="F53" s="48">
        <f t="shared" si="2"/>
        <v>91.3</v>
      </c>
      <c r="G53" s="36"/>
      <c r="H53" s="45"/>
    </row>
    <row r="54" spans="1:8" ht="33" customHeight="1" x14ac:dyDescent="0.2">
      <c r="A54" s="42" t="s">
        <v>118</v>
      </c>
      <c r="B54" s="34">
        <f>SUM(B55:B56)</f>
        <v>150</v>
      </c>
      <c r="C54" s="34">
        <f>SUM(C55:C56)</f>
        <v>0</v>
      </c>
      <c r="D54" s="34">
        <f>SUM(D55:D56)</f>
        <v>0</v>
      </c>
      <c r="E54" s="34">
        <f>SUM(E55:E56)</f>
        <v>0</v>
      </c>
      <c r="F54" s="49">
        <f t="shared" ref="F54" si="5">D54/B54*100</f>
        <v>0</v>
      </c>
      <c r="G54" s="49">
        <v>0</v>
      </c>
      <c r="H54" s="43"/>
    </row>
    <row r="55" spans="1:8" ht="33.75" customHeight="1" x14ac:dyDescent="0.2">
      <c r="A55" s="43" t="s">
        <v>133</v>
      </c>
      <c r="B55" s="35">
        <v>100</v>
      </c>
      <c r="C55" s="35"/>
      <c r="D55" s="35"/>
      <c r="E55" s="35"/>
      <c r="F55" s="36"/>
      <c r="G55" s="36"/>
      <c r="H55" s="45" t="s">
        <v>129</v>
      </c>
    </row>
    <row r="56" spans="1:8" ht="45.75" customHeight="1" x14ac:dyDescent="0.2">
      <c r="A56" s="43" t="s">
        <v>135</v>
      </c>
      <c r="B56" s="35">
        <v>50</v>
      </c>
      <c r="C56" s="35"/>
      <c r="D56" s="35"/>
      <c r="E56" s="35"/>
      <c r="F56" s="36"/>
      <c r="G56" s="36"/>
      <c r="H56" s="45" t="s">
        <v>128</v>
      </c>
    </row>
    <row r="57" spans="1:8" ht="27.75" customHeight="1" x14ac:dyDescent="0.2">
      <c r="A57" s="37" t="s">
        <v>19</v>
      </c>
      <c r="B57" s="38">
        <f>B54+B8+B47+B51</f>
        <v>1379991</v>
      </c>
      <c r="C57" s="38">
        <f>C54+C8+C47+C51</f>
        <v>1068357</v>
      </c>
      <c r="D57" s="38">
        <f>D54+D8+D47+D51</f>
        <v>628796</v>
      </c>
      <c r="E57" s="38">
        <f>E54+E8+E47+E51</f>
        <v>531018</v>
      </c>
      <c r="F57" s="49">
        <f t="shared" ref="F57:G57" si="6">D57/B57*100</f>
        <v>45.6</v>
      </c>
      <c r="G57" s="49">
        <f t="shared" si="6"/>
        <v>49.7</v>
      </c>
      <c r="H57" s="46"/>
    </row>
    <row r="58" spans="1:8" ht="12.75" customHeight="1" x14ac:dyDescent="0.2">
      <c r="B58" s="31"/>
      <c r="C58" s="30"/>
      <c r="D58" s="30"/>
      <c r="E58" s="30"/>
      <c r="F58" s="27"/>
    </row>
  </sheetData>
  <autoFilter ref="A7:H58" xr:uid="{00000000-0009-0000-0000-000000000000}"/>
  <mergeCells count="6">
    <mergeCell ref="A4:H4"/>
    <mergeCell ref="A6:A7"/>
    <mergeCell ref="B6:C6"/>
    <mergeCell ref="D6:E6"/>
    <mergeCell ref="F6:G6"/>
    <mergeCell ref="H6:H7"/>
  </mergeCells>
  <pageMargins left="0.35433070866141736" right="0.23622047244094491" top="0.33" bottom="0.15748031496062992" header="0.16" footer="0.19685039370078741"/>
  <pageSetup paperSize="9" scale="67" orientation="portrait" r:id="rId1"/>
  <headerFooter differentFirst="1">
    <oddHeader>&amp;C&amp;P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dimension ref="A1:N52"/>
  <sheetViews>
    <sheetView showGridLines="0" topLeftCell="A11" workbookViewId="0">
      <pane xSplit="2" ySplit="2" topLeftCell="C13" activePane="bottomRight" state="frozen"/>
      <selection activeCell="A11" sqref="A11"/>
      <selection pane="topRight" activeCell="C11" sqref="C11"/>
      <selection pane="bottomLeft" activeCell="A13" sqref="A13"/>
      <selection pane="bottomRight" activeCell="I52" sqref="I52"/>
    </sheetView>
  </sheetViews>
  <sheetFormatPr defaultRowHeight="12.75" customHeight="1" x14ac:dyDescent="0.2"/>
  <cols>
    <col min="1" max="1" width="10.28515625" customWidth="1"/>
    <col min="2" max="2" width="30.7109375" customWidth="1"/>
    <col min="3" max="3" width="15.42578125" style="23" customWidth="1"/>
    <col min="4" max="5" width="15.42578125" customWidth="1"/>
    <col min="6" max="6" width="15.42578125" style="23" customWidth="1"/>
    <col min="7" max="7" width="15.42578125" customWidth="1"/>
    <col min="8" max="8" width="15.42578125" style="23" customWidth="1"/>
    <col min="9" max="10" width="15.42578125" customWidth="1"/>
    <col min="11" max="11" width="15.42578125" style="23" customWidth="1"/>
    <col min="12" max="12" width="15.42578125" customWidth="1"/>
  </cols>
  <sheetData>
    <row r="1" spans="1:14" x14ac:dyDescent="0.2">
      <c r="A1" s="54" t="s">
        <v>69</v>
      </c>
      <c r="B1" s="54"/>
      <c r="C1" s="54"/>
      <c r="D1" s="54"/>
      <c r="E1" s="54"/>
      <c r="F1" s="54"/>
      <c r="G1" s="54"/>
      <c r="H1" s="16"/>
      <c r="I1" s="9"/>
      <c r="J1" s="9"/>
      <c r="K1" s="16"/>
      <c r="L1" s="9"/>
    </row>
    <row r="2" spans="1:14" x14ac:dyDescent="0.2">
      <c r="A2" s="15" t="s">
        <v>68</v>
      </c>
      <c r="B2" s="9"/>
      <c r="C2" s="16"/>
      <c r="D2" s="9"/>
      <c r="E2" s="9"/>
      <c r="F2" s="16"/>
      <c r="G2" s="9"/>
      <c r="H2" s="16"/>
      <c r="I2" s="9"/>
      <c r="J2" s="9"/>
      <c r="K2" s="16"/>
      <c r="L2" s="9"/>
    </row>
    <row r="3" spans="1:14" ht="14.25" x14ac:dyDescent="0.2">
      <c r="A3" s="14"/>
      <c r="B3" s="12"/>
      <c r="C3" s="17"/>
      <c r="D3" s="12"/>
      <c r="E3" s="12"/>
      <c r="F3" s="17"/>
      <c r="G3" s="12"/>
      <c r="H3" s="17"/>
      <c r="I3" s="12"/>
      <c r="J3" s="12"/>
      <c r="K3" s="17"/>
      <c r="L3" s="12"/>
    </row>
    <row r="4" spans="1:14" ht="14.25" x14ac:dyDescent="0.2">
      <c r="A4" s="14" t="s">
        <v>110</v>
      </c>
      <c r="B4" s="12"/>
      <c r="C4" s="17"/>
      <c r="D4" s="12"/>
      <c r="E4" s="13"/>
      <c r="F4" s="18"/>
      <c r="G4" s="12"/>
      <c r="H4" s="18"/>
      <c r="I4" s="13"/>
      <c r="J4" s="12"/>
      <c r="K4" s="17"/>
      <c r="L4" s="12"/>
    </row>
    <row r="5" spans="1:14" x14ac:dyDescent="0.2">
      <c r="A5" s="9" t="s">
        <v>109</v>
      </c>
      <c r="B5" s="9"/>
      <c r="C5" s="16"/>
      <c r="D5" s="9"/>
      <c r="E5" s="9"/>
      <c r="F5" s="16"/>
      <c r="G5" s="9"/>
      <c r="H5" s="16"/>
      <c r="I5" s="9"/>
      <c r="J5" s="9"/>
      <c r="K5" s="16"/>
      <c r="L5" s="9"/>
    </row>
    <row r="6" spans="1:14" x14ac:dyDescent="0.2">
      <c r="A6" s="52"/>
      <c r="B6" s="53"/>
      <c r="C6" s="53"/>
      <c r="D6" s="53"/>
      <c r="E6" s="53"/>
      <c r="F6" s="53"/>
      <c r="G6" s="53"/>
      <c r="H6" s="53"/>
      <c r="I6" s="53"/>
      <c r="J6" s="11"/>
      <c r="K6" s="24"/>
      <c r="L6" s="11"/>
    </row>
    <row r="7" spans="1:14" x14ac:dyDescent="0.2">
      <c r="A7" s="52" t="s">
        <v>67</v>
      </c>
      <c r="B7" s="53"/>
      <c r="C7" s="53"/>
      <c r="D7" s="53"/>
      <c r="E7" s="53"/>
      <c r="F7" s="53"/>
      <c r="G7" s="53"/>
      <c r="H7" s="53"/>
    </row>
    <row r="8" spans="1:14" x14ac:dyDescent="0.2">
      <c r="A8" s="52" t="s">
        <v>66</v>
      </c>
      <c r="B8" s="53"/>
      <c r="C8" s="53"/>
      <c r="D8" s="53"/>
      <c r="E8" s="53"/>
      <c r="F8" s="53"/>
      <c r="G8" s="53"/>
      <c r="H8" s="53"/>
    </row>
    <row r="9" spans="1:14" x14ac:dyDescent="0.2">
      <c r="A9" s="52" t="s">
        <v>65</v>
      </c>
      <c r="B9" s="53"/>
      <c r="C9" s="53"/>
      <c r="D9" s="53"/>
      <c r="E9" s="53"/>
      <c r="F9" s="53"/>
      <c r="G9" s="53"/>
      <c r="H9" s="53"/>
    </row>
    <row r="10" spans="1:14" x14ac:dyDescent="0.2">
      <c r="A10" s="52"/>
      <c r="B10" s="53"/>
      <c r="C10" s="53"/>
      <c r="D10" s="53"/>
      <c r="E10" s="53"/>
      <c r="F10" s="53"/>
      <c r="G10" s="53"/>
      <c r="H10" s="53"/>
    </row>
    <row r="11" spans="1:14" x14ac:dyDescent="0.2">
      <c r="A11" s="10" t="s">
        <v>64</v>
      </c>
      <c r="B11" s="10"/>
      <c r="C11" s="19"/>
      <c r="D11" s="10"/>
      <c r="E11" s="10"/>
      <c r="F11" s="19"/>
      <c r="G11" s="10"/>
      <c r="H11" s="19"/>
      <c r="I11" s="10"/>
      <c r="J11" s="9"/>
      <c r="K11" s="16"/>
      <c r="L11" s="9"/>
    </row>
    <row r="12" spans="1:14" ht="21" x14ac:dyDescent="0.2">
      <c r="A12" s="8" t="s">
        <v>63</v>
      </c>
      <c r="B12" s="8" t="s">
        <v>62</v>
      </c>
      <c r="C12" s="20" t="s">
        <v>86</v>
      </c>
      <c r="D12" s="8" t="s">
        <v>85</v>
      </c>
      <c r="E12" s="8" t="s">
        <v>84</v>
      </c>
      <c r="F12" s="20"/>
      <c r="G12" s="8" t="s">
        <v>83</v>
      </c>
      <c r="H12" s="20" t="s">
        <v>61</v>
      </c>
      <c r="I12" s="8" t="s">
        <v>60</v>
      </c>
      <c r="J12" s="8" t="s">
        <v>59</v>
      </c>
      <c r="K12" s="20"/>
      <c r="L12" s="8" t="s">
        <v>58</v>
      </c>
    </row>
    <row r="13" spans="1:14" x14ac:dyDescent="0.2">
      <c r="A13" s="6" t="s">
        <v>57</v>
      </c>
      <c r="B13" s="5" t="s">
        <v>82</v>
      </c>
      <c r="C13" s="21">
        <v>1800000</v>
      </c>
      <c r="D13" s="4">
        <v>0</v>
      </c>
      <c r="E13" s="4">
        <v>0</v>
      </c>
      <c r="F13" s="21">
        <f>D13+E13</f>
        <v>0</v>
      </c>
      <c r="G13" s="4">
        <v>1800000</v>
      </c>
      <c r="H13" s="21">
        <v>0</v>
      </c>
      <c r="I13" s="4">
        <v>0</v>
      </c>
      <c r="J13" s="4">
        <v>0</v>
      </c>
      <c r="K13" s="21">
        <f>I13+J13</f>
        <v>0</v>
      </c>
      <c r="L13" s="4">
        <v>0</v>
      </c>
      <c r="N13" s="25">
        <v>0</v>
      </c>
    </row>
    <row r="14" spans="1:14" ht="56.25" x14ac:dyDescent="0.2">
      <c r="A14" s="6" t="s">
        <v>56</v>
      </c>
      <c r="B14" s="5" t="s">
        <v>17</v>
      </c>
      <c r="C14" s="21">
        <v>1417630</v>
      </c>
      <c r="D14" s="4">
        <v>0</v>
      </c>
      <c r="E14" s="4">
        <v>0</v>
      </c>
      <c r="F14" s="21">
        <f t="shared" ref="F14:F51" si="0">D14+E14</f>
        <v>0</v>
      </c>
      <c r="G14" s="4">
        <v>1417630</v>
      </c>
      <c r="H14" s="21">
        <v>234765</v>
      </c>
      <c r="I14" s="4">
        <v>0</v>
      </c>
      <c r="J14" s="4">
        <v>0</v>
      </c>
      <c r="K14" s="21">
        <f t="shared" ref="K14:K51" si="1">I14+J14</f>
        <v>0</v>
      </c>
      <c r="L14" s="4">
        <v>0</v>
      </c>
      <c r="N14" s="25">
        <v>102</v>
      </c>
    </row>
    <row r="15" spans="1:14" ht="45" x14ac:dyDescent="0.2">
      <c r="A15" s="6" t="s">
        <v>108</v>
      </c>
      <c r="B15" s="5" t="s">
        <v>18</v>
      </c>
      <c r="C15" s="21">
        <v>35000</v>
      </c>
      <c r="D15" s="4">
        <v>0</v>
      </c>
      <c r="E15" s="4">
        <v>0</v>
      </c>
      <c r="F15" s="21">
        <f t="shared" si="0"/>
        <v>0</v>
      </c>
      <c r="G15" s="4">
        <v>35000</v>
      </c>
      <c r="H15" s="21">
        <v>0</v>
      </c>
      <c r="I15" s="4">
        <v>0</v>
      </c>
      <c r="J15" s="4">
        <v>0</v>
      </c>
      <c r="K15" s="21">
        <f t="shared" si="1"/>
        <v>0</v>
      </c>
      <c r="L15" s="4">
        <v>0</v>
      </c>
      <c r="N15" s="25" t="s">
        <v>29</v>
      </c>
    </row>
    <row r="16" spans="1:14" ht="63" customHeight="1" x14ac:dyDescent="0.2">
      <c r="A16" s="6" t="s">
        <v>107</v>
      </c>
      <c r="B16" s="7" t="s">
        <v>75</v>
      </c>
      <c r="C16" s="21">
        <v>3334000</v>
      </c>
      <c r="D16" s="4">
        <v>0</v>
      </c>
      <c r="E16" s="4">
        <v>0</v>
      </c>
      <c r="F16" s="21">
        <f t="shared" si="0"/>
        <v>0</v>
      </c>
      <c r="G16" s="4">
        <v>3334000</v>
      </c>
      <c r="H16" s="21">
        <v>0</v>
      </c>
      <c r="I16" s="4">
        <v>0</v>
      </c>
      <c r="J16" s="4">
        <v>0</v>
      </c>
      <c r="K16" s="21">
        <f t="shared" si="1"/>
        <v>0</v>
      </c>
      <c r="L16" s="4">
        <v>0</v>
      </c>
      <c r="N16" s="25" t="s">
        <v>87</v>
      </c>
    </row>
    <row r="17" spans="1:14" ht="56.25" x14ac:dyDescent="0.2">
      <c r="A17" s="6" t="s">
        <v>55</v>
      </c>
      <c r="B17" s="5" t="s">
        <v>6</v>
      </c>
      <c r="C17" s="21">
        <v>5053000</v>
      </c>
      <c r="D17" s="4">
        <v>0</v>
      </c>
      <c r="E17" s="4">
        <v>0</v>
      </c>
      <c r="F17" s="21">
        <f t="shared" si="0"/>
        <v>0</v>
      </c>
      <c r="G17" s="4">
        <v>5053000</v>
      </c>
      <c r="H17" s="21">
        <v>344000</v>
      </c>
      <c r="I17" s="4">
        <v>0</v>
      </c>
      <c r="J17" s="4">
        <v>0</v>
      </c>
      <c r="K17" s="21">
        <f t="shared" si="1"/>
        <v>0</v>
      </c>
      <c r="L17" s="4">
        <v>0</v>
      </c>
      <c r="N17" s="25">
        <v>125</v>
      </c>
    </row>
    <row r="18" spans="1:14" ht="45" x14ac:dyDescent="0.2">
      <c r="A18" s="6" t="s">
        <v>54</v>
      </c>
      <c r="B18" s="5" t="s">
        <v>11</v>
      </c>
      <c r="C18" s="21">
        <v>5878000</v>
      </c>
      <c r="D18" s="4">
        <v>0</v>
      </c>
      <c r="E18" s="4">
        <v>0</v>
      </c>
      <c r="F18" s="21">
        <f t="shared" si="0"/>
        <v>0</v>
      </c>
      <c r="G18" s="4">
        <v>5878000</v>
      </c>
      <c r="H18" s="21">
        <v>2826506.44</v>
      </c>
      <c r="I18" s="4">
        <v>0</v>
      </c>
      <c r="J18" s="4">
        <v>0</v>
      </c>
      <c r="K18" s="21">
        <f t="shared" si="1"/>
        <v>0</v>
      </c>
      <c r="L18" s="4">
        <v>0</v>
      </c>
      <c r="N18" s="25">
        <v>127</v>
      </c>
    </row>
    <row r="19" spans="1:14" ht="67.5" x14ac:dyDescent="0.2">
      <c r="A19" s="6" t="s">
        <v>106</v>
      </c>
      <c r="B19" s="5" t="s">
        <v>10</v>
      </c>
      <c r="C19" s="21">
        <v>1309000</v>
      </c>
      <c r="D19" s="4">
        <v>0</v>
      </c>
      <c r="E19" s="4">
        <v>0</v>
      </c>
      <c r="F19" s="21">
        <f t="shared" si="0"/>
        <v>0</v>
      </c>
      <c r="G19" s="4">
        <v>1309000</v>
      </c>
      <c r="H19" s="21">
        <v>256098</v>
      </c>
      <c r="I19" s="4">
        <v>0</v>
      </c>
      <c r="J19" s="4">
        <v>0</v>
      </c>
      <c r="K19" s="21">
        <f t="shared" si="1"/>
        <v>0</v>
      </c>
      <c r="L19" s="4">
        <v>0</v>
      </c>
      <c r="N19" s="25" t="s">
        <v>88</v>
      </c>
    </row>
    <row r="20" spans="1:14" ht="59.25" customHeight="1" x14ac:dyDescent="0.2">
      <c r="A20" s="6" t="s">
        <v>53</v>
      </c>
      <c r="B20" s="7" t="s">
        <v>0</v>
      </c>
      <c r="C20" s="21">
        <v>23321000</v>
      </c>
      <c r="D20" s="4">
        <v>0</v>
      </c>
      <c r="E20" s="4">
        <v>0</v>
      </c>
      <c r="F20" s="21">
        <f t="shared" si="0"/>
        <v>0</v>
      </c>
      <c r="G20" s="4">
        <v>23321000</v>
      </c>
      <c r="H20" s="21">
        <v>9546244.0999999996</v>
      </c>
      <c r="I20" s="4">
        <v>0</v>
      </c>
      <c r="J20" s="4">
        <v>0</v>
      </c>
      <c r="K20" s="21">
        <f t="shared" si="1"/>
        <v>0</v>
      </c>
      <c r="L20" s="4">
        <v>0</v>
      </c>
      <c r="N20" s="25">
        <v>141</v>
      </c>
    </row>
    <row r="21" spans="1:14" ht="22.5" x14ac:dyDescent="0.2">
      <c r="A21" s="6" t="s">
        <v>52</v>
      </c>
      <c r="B21" s="5" t="s">
        <v>7</v>
      </c>
      <c r="C21" s="21">
        <v>15713000</v>
      </c>
      <c r="D21" s="4">
        <v>0</v>
      </c>
      <c r="E21" s="4">
        <v>0</v>
      </c>
      <c r="F21" s="21">
        <f t="shared" si="0"/>
        <v>0</v>
      </c>
      <c r="G21" s="4">
        <v>15713000</v>
      </c>
      <c r="H21" s="21">
        <v>0</v>
      </c>
      <c r="I21" s="4">
        <v>0</v>
      </c>
      <c r="J21" s="4">
        <v>0</v>
      </c>
      <c r="K21" s="21">
        <f t="shared" si="1"/>
        <v>0</v>
      </c>
      <c r="L21" s="4">
        <v>0</v>
      </c>
      <c r="N21" s="25">
        <v>142</v>
      </c>
    </row>
    <row r="22" spans="1:14" ht="67.5" x14ac:dyDescent="0.2">
      <c r="A22" s="6" t="s">
        <v>51</v>
      </c>
      <c r="B22" s="5" t="s">
        <v>9</v>
      </c>
      <c r="C22" s="21">
        <v>1650000</v>
      </c>
      <c r="D22" s="4">
        <v>0</v>
      </c>
      <c r="E22" s="4">
        <v>0</v>
      </c>
      <c r="F22" s="21">
        <f t="shared" si="0"/>
        <v>0</v>
      </c>
      <c r="G22" s="4">
        <v>1650000</v>
      </c>
      <c r="H22" s="21">
        <v>529053.64</v>
      </c>
      <c r="I22" s="4">
        <v>0</v>
      </c>
      <c r="J22" s="4">
        <v>0</v>
      </c>
      <c r="K22" s="21">
        <f t="shared" si="1"/>
        <v>0</v>
      </c>
      <c r="L22" s="4">
        <v>0</v>
      </c>
      <c r="N22" s="25">
        <v>143</v>
      </c>
    </row>
    <row r="23" spans="1:14" ht="56.25" x14ac:dyDescent="0.2">
      <c r="A23" s="6" t="s">
        <v>81</v>
      </c>
      <c r="B23" s="5" t="s">
        <v>80</v>
      </c>
      <c r="C23" s="21">
        <v>3236000</v>
      </c>
      <c r="D23" s="4">
        <v>0</v>
      </c>
      <c r="E23" s="4">
        <v>0</v>
      </c>
      <c r="F23" s="21">
        <f t="shared" si="0"/>
        <v>0</v>
      </c>
      <c r="G23" s="4">
        <v>3236000</v>
      </c>
      <c r="H23" s="21">
        <v>1031368</v>
      </c>
      <c r="I23" s="4">
        <v>0</v>
      </c>
      <c r="J23" s="4">
        <v>0</v>
      </c>
      <c r="K23" s="21">
        <f t="shared" si="1"/>
        <v>0</v>
      </c>
      <c r="L23" s="4">
        <v>0</v>
      </c>
      <c r="N23" s="25">
        <v>144</v>
      </c>
    </row>
    <row r="24" spans="1:14" ht="78.75" x14ac:dyDescent="0.2">
      <c r="A24" s="6" t="s">
        <v>50</v>
      </c>
      <c r="B24" s="5" t="s">
        <v>1</v>
      </c>
      <c r="C24" s="21">
        <v>55969000</v>
      </c>
      <c r="D24" s="4">
        <v>0</v>
      </c>
      <c r="E24" s="4">
        <v>0</v>
      </c>
      <c r="F24" s="21">
        <f t="shared" si="0"/>
        <v>0</v>
      </c>
      <c r="G24" s="4">
        <v>55969000</v>
      </c>
      <c r="H24" s="21">
        <v>23859085.199999999</v>
      </c>
      <c r="I24" s="4">
        <v>0</v>
      </c>
      <c r="J24" s="4">
        <v>0</v>
      </c>
      <c r="K24" s="21">
        <f t="shared" si="1"/>
        <v>0</v>
      </c>
      <c r="L24" s="4">
        <v>0</v>
      </c>
      <c r="N24" s="25">
        <v>146</v>
      </c>
    </row>
    <row r="25" spans="1:14" ht="78.75" x14ac:dyDescent="0.2">
      <c r="A25" s="6" t="s">
        <v>79</v>
      </c>
      <c r="B25" s="5" t="s">
        <v>78</v>
      </c>
      <c r="C25" s="21">
        <v>5061000</v>
      </c>
      <c r="D25" s="4">
        <v>0</v>
      </c>
      <c r="E25" s="4">
        <v>0</v>
      </c>
      <c r="F25" s="21">
        <f t="shared" si="0"/>
        <v>0</v>
      </c>
      <c r="G25" s="4">
        <v>5061000</v>
      </c>
      <c r="H25" s="21">
        <v>0</v>
      </c>
      <c r="I25" s="4">
        <v>0</v>
      </c>
      <c r="J25" s="4">
        <v>0</v>
      </c>
      <c r="K25" s="21">
        <f t="shared" si="1"/>
        <v>0</v>
      </c>
      <c r="L25" s="4">
        <v>0</v>
      </c>
      <c r="N25" s="25">
        <v>148</v>
      </c>
    </row>
    <row r="26" spans="1:14" ht="22.5" x14ac:dyDescent="0.2">
      <c r="A26" s="6" t="s">
        <v>49</v>
      </c>
      <c r="B26" s="5" t="s">
        <v>4</v>
      </c>
      <c r="C26" s="21">
        <v>2559400</v>
      </c>
      <c r="D26" s="4">
        <v>0</v>
      </c>
      <c r="E26" s="4">
        <v>0</v>
      </c>
      <c r="F26" s="21">
        <f t="shared" si="0"/>
        <v>0</v>
      </c>
      <c r="G26" s="4">
        <v>2559400</v>
      </c>
      <c r="H26" s="21">
        <v>710286.93</v>
      </c>
      <c r="I26" s="4">
        <v>0</v>
      </c>
      <c r="J26" s="4">
        <v>0</v>
      </c>
      <c r="K26" s="21">
        <f t="shared" si="1"/>
        <v>0</v>
      </c>
      <c r="L26" s="4">
        <v>0</v>
      </c>
      <c r="N26" s="25">
        <v>154</v>
      </c>
    </row>
    <row r="27" spans="1:14" ht="55.5" customHeight="1" x14ac:dyDescent="0.2">
      <c r="A27" s="6" t="s">
        <v>48</v>
      </c>
      <c r="B27" s="7" t="s">
        <v>3</v>
      </c>
      <c r="C27" s="21">
        <v>3600</v>
      </c>
      <c r="D27" s="4">
        <v>0</v>
      </c>
      <c r="E27" s="4">
        <v>0</v>
      </c>
      <c r="F27" s="21">
        <f t="shared" si="0"/>
        <v>0</v>
      </c>
      <c r="G27" s="4">
        <v>3600</v>
      </c>
      <c r="H27" s="21">
        <v>1500</v>
      </c>
      <c r="I27" s="4">
        <v>0</v>
      </c>
      <c r="J27" s="4">
        <v>0</v>
      </c>
      <c r="K27" s="21">
        <f t="shared" si="1"/>
        <v>0</v>
      </c>
      <c r="L27" s="4">
        <v>0</v>
      </c>
      <c r="N27" s="25">
        <v>155</v>
      </c>
    </row>
    <row r="28" spans="1:14" ht="33.75" x14ac:dyDescent="0.2">
      <c r="A28" s="6" t="s">
        <v>47</v>
      </c>
      <c r="B28" s="5" t="s">
        <v>16</v>
      </c>
      <c r="C28" s="21">
        <v>3116000</v>
      </c>
      <c r="D28" s="4">
        <v>0</v>
      </c>
      <c r="E28" s="4">
        <v>0</v>
      </c>
      <c r="F28" s="21">
        <f t="shared" si="0"/>
        <v>0</v>
      </c>
      <c r="G28" s="4">
        <v>3116000</v>
      </c>
      <c r="H28" s="21">
        <v>1477850</v>
      </c>
      <c r="I28" s="4">
        <v>0</v>
      </c>
      <c r="J28" s="4">
        <v>0</v>
      </c>
      <c r="K28" s="21">
        <f t="shared" si="1"/>
        <v>0</v>
      </c>
      <c r="L28" s="4">
        <v>0</v>
      </c>
      <c r="N28" s="25">
        <v>158</v>
      </c>
    </row>
    <row r="29" spans="1:14" ht="45" x14ac:dyDescent="0.2">
      <c r="A29" s="6" t="s">
        <v>105</v>
      </c>
      <c r="B29" s="5" t="s">
        <v>12</v>
      </c>
      <c r="C29" s="21">
        <v>2450000</v>
      </c>
      <c r="D29" s="4">
        <v>0</v>
      </c>
      <c r="E29" s="4">
        <v>0</v>
      </c>
      <c r="F29" s="21">
        <f t="shared" si="0"/>
        <v>0</v>
      </c>
      <c r="G29" s="4">
        <v>2450000</v>
      </c>
      <c r="H29" s="21">
        <v>2281279.4700000002</v>
      </c>
      <c r="I29" s="4">
        <v>0</v>
      </c>
      <c r="J29" s="4">
        <v>0</v>
      </c>
      <c r="K29" s="21">
        <f t="shared" si="1"/>
        <v>0</v>
      </c>
      <c r="L29" s="4">
        <v>0</v>
      </c>
      <c r="N29" s="25" t="s">
        <v>28</v>
      </c>
    </row>
    <row r="30" spans="1:14" ht="33.75" x14ac:dyDescent="0.2">
      <c r="A30" s="6" t="s">
        <v>77</v>
      </c>
      <c r="B30" s="5" t="s">
        <v>76</v>
      </c>
      <c r="C30" s="21">
        <v>250000</v>
      </c>
      <c r="D30" s="4">
        <v>0</v>
      </c>
      <c r="E30" s="4">
        <v>0</v>
      </c>
      <c r="F30" s="21">
        <f t="shared" si="0"/>
        <v>0</v>
      </c>
      <c r="G30" s="4">
        <v>250000</v>
      </c>
      <c r="H30" s="21">
        <v>0</v>
      </c>
      <c r="I30" s="4">
        <v>0</v>
      </c>
      <c r="J30" s="4">
        <v>0</v>
      </c>
      <c r="K30" s="21">
        <f t="shared" si="1"/>
        <v>0</v>
      </c>
      <c r="L30" s="4">
        <v>0</v>
      </c>
      <c r="N30" s="25">
        <v>165</v>
      </c>
    </row>
    <row r="31" spans="1:14" ht="33.75" x14ac:dyDescent="0.2">
      <c r="A31" s="6" t="s">
        <v>104</v>
      </c>
      <c r="B31" s="5" t="s">
        <v>74</v>
      </c>
      <c r="C31" s="21">
        <v>3102000</v>
      </c>
      <c r="D31" s="4">
        <v>0</v>
      </c>
      <c r="E31" s="4">
        <v>0</v>
      </c>
      <c r="F31" s="21">
        <f t="shared" si="0"/>
        <v>0</v>
      </c>
      <c r="G31" s="4">
        <v>3102000</v>
      </c>
      <c r="H31" s="21">
        <v>0</v>
      </c>
      <c r="I31" s="4">
        <v>0</v>
      </c>
      <c r="J31" s="4">
        <v>0</v>
      </c>
      <c r="K31" s="21">
        <f t="shared" si="1"/>
        <v>0</v>
      </c>
      <c r="L31" s="4">
        <v>0</v>
      </c>
      <c r="N31" s="25" t="s">
        <v>90</v>
      </c>
    </row>
    <row r="32" spans="1:14" ht="33.75" x14ac:dyDescent="0.2">
      <c r="A32" s="6" t="s">
        <v>46</v>
      </c>
      <c r="B32" s="5" t="s">
        <v>8</v>
      </c>
      <c r="C32" s="21">
        <v>30313000</v>
      </c>
      <c r="D32" s="4">
        <v>0</v>
      </c>
      <c r="E32" s="4">
        <v>0</v>
      </c>
      <c r="F32" s="21">
        <f t="shared" si="0"/>
        <v>0</v>
      </c>
      <c r="G32" s="4">
        <v>30313000</v>
      </c>
      <c r="H32" s="21">
        <v>0</v>
      </c>
      <c r="I32" s="4">
        <v>0</v>
      </c>
      <c r="J32" s="4">
        <v>0</v>
      </c>
      <c r="K32" s="21">
        <f t="shared" si="1"/>
        <v>0</v>
      </c>
      <c r="L32" s="4">
        <v>0</v>
      </c>
      <c r="N32" s="25">
        <v>184</v>
      </c>
    </row>
    <row r="33" spans="1:14" ht="45" x14ac:dyDescent="0.2">
      <c r="A33" s="6" t="s">
        <v>45</v>
      </c>
      <c r="B33" s="5" t="s">
        <v>44</v>
      </c>
      <c r="C33" s="21">
        <v>773000</v>
      </c>
      <c r="D33" s="4">
        <v>0</v>
      </c>
      <c r="E33" s="4">
        <v>0</v>
      </c>
      <c r="F33" s="21">
        <f t="shared" si="0"/>
        <v>0</v>
      </c>
      <c r="G33" s="4">
        <v>773000</v>
      </c>
      <c r="H33" s="21">
        <v>367231</v>
      </c>
      <c r="I33" s="4">
        <v>0</v>
      </c>
      <c r="J33" s="4">
        <v>0</v>
      </c>
      <c r="K33" s="21">
        <f t="shared" si="1"/>
        <v>0</v>
      </c>
      <c r="L33" s="4">
        <v>0</v>
      </c>
      <c r="N33" s="25">
        <v>185</v>
      </c>
    </row>
    <row r="34" spans="1:14" ht="67.5" x14ac:dyDescent="0.2">
      <c r="A34" s="6" t="s">
        <v>103</v>
      </c>
      <c r="B34" s="5" t="s">
        <v>34</v>
      </c>
      <c r="C34" s="21">
        <v>532058.81999999995</v>
      </c>
      <c r="D34" s="4">
        <v>0</v>
      </c>
      <c r="E34" s="4">
        <v>0</v>
      </c>
      <c r="F34" s="21">
        <f t="shared" si="0"/>
        <v>0</v>
      </c>
      <c r="G34" s="4">
        <v>532058.81999999995</v>
      </c>
      <c r="H34" s="21">
        <v>404133.18</v>
      </c>
      <c r="I34" s="4">
        <v>0</v>
      </c>
      <c r="J34" s="4">
        <v>0</v>
      </c>
      <c r="K34" s="21">
        <f t="shared" si="1"/>
        <v>0</v>
      </c>
      <c r="L34" s="4">
        <v>0</v>
      </c>
      <c r="N34" s="25" t="s">
        <v>35</v>
      </c>
    </row>
    <row r="35" spans="1:14" ht="112.5" x14ac:dyDescent="0.2">
      <c r="A35" s="6" t="s">
        <v>102</v>
      </c>
      <c r="B35" s="7" t="s">
        <v>70</v>
      </c>
      <c r="C35" s="21">
        <v>7278810.6699999999</v>
      </c>
      <c r="D35" s="4">
        <v>0</v>
      </c>
      <c r="E35" s="4">
        <v>0</v>
      </c>
      <c r="F35" s="21">
        <f t="shared" si="0"/>
        <v>0</v>
      </c>
      <c r="G35" s="4">
        <v>7278810.6699999999</v>
      </c>
      <c r="H35" s="21">
        <v>0</v>
      </c>
      <c r="I35" s="4">
        <v>0</v>
      </c>
      <c r="J35" s="4">
        <v>0</v>
      </c>
      <c r="K35" s="21">
        <f t="shared" si="1"/>
        <v>0</v>
      </c>
      <c r="L35" s="4">
        <v>0</v>
      </c>
      <c r="N35" s="25" t="s">
        <v>89</v>
      </c>
    </row>
    <row r="36" spans="1:14" ht="123.75" x14ac:dyDescent="0.2">
      <c r="A36" s="6" t="s">
        <v>101</v>
      </c>
      <c r="B36" s="7" t="s">
        <v>75</v>
      </c>
      <c r="C36" s="21">
        <v>737286</v>
      </c>
      <c r="D36" s="4">
        <v>0</v>
      </c>
      <c r="E36" s="4">
        <v>737286</v>
      </c>
      <c r="F36" s="21">
        <f t="shared" si="0"/>
        <v>737286</v>
      </c>
      <c r="G36" s="4">
        <v>0</v>
      </c>
      <c r="H36" s="21">
        <v>0</v>
      </c>
      <c r="I36" s="4">
        <v>0</v>
      </c>
      <c r="J36" s="4">
        <f t="shared" ref="J36:J39" si="2">H36</f>
        <v>0</v>
      </c>
      <c r="K36" s="21">
        <f t="shared" si="1"/>
        <v>0</v>
      </c>
      <c r="L36" s="4">
        <v>0</v>
      </c>
      <c r="N36" s="25" t="s">
        <v>87</v>
      </c>
    </row>
    <row r="37" spans="1:14" ht="67.5" x14ac:dyDescent="0.2">
      <c r="A37" s="6" t="s">
        <v>100</v>
      </c>
      <c r="B37" s="5" t="s">
        <v>10</v>
      </c>
      <c r="C37" s="21">
        <v>768293</v>
      </c>
      <c r="D37" s="4">
        <v>0</v>
      </c>
      <c r="E37" s="4">
        <v>768293</v>
      </c>
      <c r="F37" s="21">
        <f t="shared" si="0"/>
        <v>768293</v>
      </c>
      <c r="G37" s="4">
        <v>0</v>
      </c>
      <c r="H37" s="21">
        <v>0</v>
      </c>
      <c r="I37" s="4">
        <v>0</v>
      </c>
      <c r="J37" s="4">
        <f t="shared" si="2"/>
        <v>0</v>
      </c>
      <c r="K37" s="21">
        <f t="shared" si="1"/>
        <v>0</v>
      </c>
      <c r="L37" s="4">
        <v>0</v>
      </c>
      <c r="N37" s="25" t="s">
        <v>88</v>
      </c>
    </row>
    <row r="38" spans="1:14" ht="45" x14ac:dyDescent="0.2">
      <c r="A38" s="6" t="s">
        <v>99</v>
      </c>
      <c r="B38" s="5" t="s">
        <v>43</v>
      </c>
      <c r="C38" s="21">
        <v>8885400</v>
      </c>
      <c r="D38" s="4">
        <v>0</v>
      </c>
      <c r="E38" s="4">
        <v>8885400</v>
      </c>
      <c r="F38" s="21">
        <f t="shared" si="0"/>
        <v>8885400</v>
      </c>
      <c r="G38" s="4">
        <v>0</v>
      </c>
      <c r="H38" s="21">
        <v>1269755.1100000001</v>
      </c>
      <c r="I38" s="4">
        <v>0</v>
      </c>
      <c r="J38" s="4">
        <f t="shared" si="2"/>
        <v>1269755.1100000001</v>
      </c>
      <c r="K38" s="21">
        <f t="shared" si="1"/>
        <v>1269755.1100000001</v>
      </c>
      <c r="L38" s="4">
        <v>0</v>
      </c>
      <c r="N38" s="25" t="s">
        <v>28</v>
      </c>
    </row>
    <row r="39" spans="1:14" ht="112.5" x14ac:dyDescent="0.2">
      <c r="A39" s="6" t="s">
        <v>98</v>
      </c>
      <c r="B39" s="7" t="s">
        <v>70</v>
      </c>
      <c r="C39" s="21">
        <v>41246593.799999997</v>
      </c>
      <c r="D39" s="4">
        <v>0</v>
      </c>
      <c r="E39" s="4">
        <v>41246593.799999997</v>
      </c>
      <c r="F39" s="21">
        <f t="shared" si="0"/>
        <v>41246593.799999997</v>
      </c>
      <c r="G39" s="4">
        <v>0</v>
      </c>
      <c r="H39" s="21">
        <v>0</v>
      </c>
      <c r="I39" s="4">
        <v>0</v>
      </c>
      <c r="J39" s="4">
        <f t="shared" si="2"/>
        <v>0</v>
      </c>
      <c r="K39" s="21">
        <f t="shared" si="1"/>
        <v>0</v>
      </c>
      <c r="L39" s="4">
        <v>0</v>
      </c>
      <c r="N39" s="25" t="s">
        <v>89</v>
      </c>
    </row>
    <row r="40" spans="1:14" ht="101.25" x14ac:dyDescent="0.2">
      <c r="A40" s="6" t="s">
        <v>42</v>
      </c>
      <c r="B40" s="7" t="s">
        <v>13</v>
      </c>
      <c r="C40" s="21">
        <v>488838.29</v>
      </c>
      <c r="D40" s="4">
        <v>0</v>
      </c>
      <c r="E40" s="4">
        <v>488838.29</v>
      </c>
      <c r="F40" s="21">
        <f t="shared" si="0"/>
        <v>488838.29</v>
      </c>
      <c r="G40" s="4">
        <v>0</v>
      </c>
      <c r="H40" s="21">
        <v>469948.96</v>
      </c>
      <c r="I40" s="4">
        <v>0</v>
      </c>
      <c r="J40" s="4">
        <f t="shared" ref="J40:J45" si="3">H40</f>
        <v>469948.96</v>
      </c>
      <c r="K40" s="21">
        <f t="shared" si="1"/>
        <v>469948.96</v>
      </c>
      <c r="L40" s="4">
        <v>0</v>
      </c>
      <c r="N40" s="25">
        <v>272</v>
      </c>
    </row>
    <row r="41" spans="1:14" ht="112.5" x14ac:dyDescent="0.2">
      <c r="A41" s="6" t="s">
        <v>41</v>
      </c>
      <c r="B41" s="7" t="s">
        <v>15</v>
      </c>
      <c r="C41" s="21">
        <v>383841.23</v>
      </c>
      <c r="D41" s="4">
        <v>0</v>
      </c>
      <c r="E41" s="4">
        <v>383841.23</v>
      </c>
      <c r="F41" s="21">
        <f t="shared" si="0"/>
        <v>383841.23</v>
      </c>
      <c r="G41" s="4">
        <v>0</v>
      </c>
      <c r="H41" s="21">
        <v>311352.88</v>
      </c>
      <c r="I41" s="4">
        <v>0</v>
      </c>
      <c r="J41" s="4">
        <f t="shared" si="3"/>
        <v>311352.88</v>
      </c>
      <c r="K41" s="21">
        <f t="shared" si="1"/>
        <v>311352.88</v>
      </c>
      <c r="L41" s="4">
        <v>0</v>
      </c>
      <c r="N41" s="25">
        <v>274</v>
      </c>
    </row>
    <row r="42" spans="1:14" ht="91.5" customHeight="1" x14ac:dyDescent="0.2">
      <c r="A42" s="6" t="s">
        <v>97</v>
      </c>
      <c r="B42" s="7" t="s">
        <v>96</v>
      </c>
      <c r="C42" s="21">
        <v>6154161.71</v>
      </c>
      <c r="D42" s="4">
        <v>0</v>
      </c>
      <c r="E42" s="4">
        <v>6154161.71</v>
      </c>
      <c r="F42" s="21">
        <f t="shared" si="0"/>
        <v>6154161.71</v>
      </c>
      <c r="G42" s="4">
        <v>0</v>
      </c>
      <c r="H42" s="21">
        <v>2449176.0699999998</v>
      </c>
      <c r="I42" s="4">
        <v>0</v>
      </c>
      <c r="J42" s="4">
        <f t="shared" si="3"/>
        <v>2449176.0699999998</v>
      </c>
      <c r="K42" s="21">
        <f t="shared" si="1"/>
        <v>2449176.0699999998</v>
      </c>
      <c r="L42" s="4">
        <v>0</v>
      </c>
      <c r="N42" s="25">
        <v>277</v>
      </c>
    </row>
    <row r="43" spans="1:14" ht="92.25" customHeight="1" x14ac:dyDescent="0.2">
      <c r="A43" s="6" t="s">
        <v>95</v>
      </c>
      <c r="B43" s="7" t="s">
        <v>94</v>
      </c>
      <c r="C43" s="21">
        <v>10750000</v>
      </c>
      <c r="D43" s="4">
        <v>0</v>
      </c>
      <c r="E43" s="4">
        <v>10750000</v>
      </c>
      <c r="F43" s="21">
        <f t="shared" si="0"/>
        <v>10750000</v>
      </c>
      <c r="G43" s="4">
        <v>0</v>
      </c>
      <c r="H43" s="21">
        <v>27746</v>
      </c>
      <c r="I43" s="4">
        <v>0</v>
      </c>
      <c r="J43" s="4">
        <f t="shared" si="3"/>
        <v>27746</v>
      </c>
      <c r="K43" s="21">
        <f t="shared" si="1"/>
        <v>27746</v>
      </c>
      <c r="L43" s="4">
        <v>0</v>
      </c>
      <c r="N43" s="25">
        <v>279</v>
      </c>
    </row>
    <row r="44" spans="1:14" ht="54" customHeight="1" x14ac:dyDescent="0.2">
      <c r="A44" s="6" t="s">
        <v>40</v>
      </c>
      <c r="B44" s="7" t="s">
        <v>14</v>
      </c>
      <c r="C44" s="21">
        <v>243222000</v>
      </c>
      <c r="D44" s="4">
        <v>0</v>
      </c>
      <c r="E44" s="4">
        <v>243222000</v>
      </c>
      <c r="F44" s="21">
        <f t="shared" si="0"/>
        <v>243222000</v>
      </c>
      <c r="G44" s="4">
        <v>0</v>
      </c>
      <c r="H44" s="21">
        <v>107100388.25</v>
      </c>
      <c r="I44" s="4">
        <v>0</v>
      </c>
      <c r="J44" s="4">
        <f t="shared" si="3"/>
        <v>107100388.25</v>
      </c>
      <c r="K44" s="21">
        <f t="shared" si="1"/>
        <v>107100388.25</v>
      </c>
      <c r="L44" s="4">
        <v>0</v>
      </c>
      <c r="N44" s="25">
        <v>282</v>
      </c>
    </row>
    <row r="45" spans="1:14" ht="33.75" x14ac:dyDescent="0.2">
      <c r="A45" s="6" t="s">
        <v>93</v>
      </c>
      <c r="B45" s="5" t="s">
        <v>74</v>
      </c>
      <c r="C45" s="21">
        <v>5760180</v>
      </c>
      <c r="D45" s="4">
        <v>0</v>
      </c>
      <c r="E45" s="4">
        <v>5760180</v>
      </c>
      <c r="F45" s="21">
        <f t="shared" si="0"/>
        <v>5760180</v>
      </c>
      <c r="G45" s="4">
        <v>0</v>
      </c>
      <c r="H45" s="21">
        <v>0</v>
      </c>
      <c r="I45" s="4">
        <v>0</v>
      </c>
      <c r="J45" s="4">
        <f t="shared" si="3"/>
        <v>0</v>
      </c>
      <c r="K45" s="21">
        <f t="shared" si="1"/>
        <v>0</v>
      </c>
      <c r="L45" s="4">
        <v>0</v>
      </c>
      <c r="N45" s="25" t="s">
        <v>90</v>
      </c>
    </row>
    <row r="46" spans="1:14" ht="61.5" customHeight="1" x14ac:dyDescent="0.2">
      <c r="A46" s="6" t="s">
        <v>39</v>
      </c>
      <c r="B46" s="7" t="s">
        <v>38</v>
      </c>
      <c r="C46" s="21">
        <v>22400000</v>
      </c>
      <c r="D46" s="4">
        <v>0</v>
      </c>
      <c r="E46" s="4">
        <v>22400000</v>
      </c>
      <c r="F46" s="21">
        <f t="shared" si="0"/>
        <v>22400000</v>
      </c>
      <c r="G46" s="4">
        <v>0</v>
      </c>
      <c r="H46" s="21">
        <v>10858045.289999999</v>
      </c>
      <c r="I46" s="4">
        <v>0</v>
      </c>
      <c r="J46" s="4">
        <f t="shared" ref="J46:J47" si="4">H46</f>
        <v>10858045.289999999</v>
      </c>
      <c r="K46" s="21">
        <f t="shared" si="1"/>
        <v>10858045.289999999</v>
      </c>
      <c r="L46" s="4">
        <v>0</v>
      </c>
      <c r="N46" s="25">
        <v>285</v>
      </c>
    </row>
    <row r="47" spans="1:14" ht="36" customHeight="1" x14ac:dyDescent="0.2">
      <c r="A47" s="6" t="s">
        <v>37</v>
      </c>
      <c r="B47" s="7" t="s">
        <v>2</v>
      </c>
      <c r="C47" s="21">
        <v>85938000</v>
      </c>
      <c r="D47" s="4">
        <v>0</v>
      </c>
      <c r="E47" s="4">
        <v>85938000</v>
      </c>
      <c r="F47" s="21">
        <f t="shared" si="0"/>
        <v>85938000</v>
      </c>
      <c r="G47" s="4">
        <v>0</v>
      </c>
      <c r="H47" s="21">
        <v>44955665.810000002</v>
      </c>
      <c r="I47" s="4">
        <v>0</v>
      </c>
      <c r="J47" s="4">
        <f t="shared" si="4"/>
        <v>44955665.810000002</v>
      </c>
      <c r="K47" s="21">
        <f t="shared" si="1"/>
        <v>44955665.810000002</v>
      </c>
      <c r="L47" s="4">
        <v>0</v>
      </c>
      <c r="N47" s="25">
        <v>289</v>
      </c>
    </row>
    <row r="48" spans="1:14" ht="67.5" x14ac:dyDescent="0.2">
      <c r="A48" s="6" t="s">
        <v>92</v>
      </c>
      <c r="B48" s="5" t="s">
        <v>34</v>
      </c>
      <c r="C48" s="21">
        <v>2290088</v>
      </c>
      <c r="D48" s="4">
        <v>0</v>
      </c>
      <c r="E48" s="4">
        <v>2290088</v>
      </c>
      <c r="F48" s="21">
        <f t="shared" si="0"/>
        <v>2290088</v>
      </c>
      <c r="G48" s="4">
        <v>0</v>
      </c>
      <c r="H48" s="21">
        <v>2290088</v>
      </c>
      <c r="I48" s="4">
        <v>0</v>
      </c>
      <c r="J48" s="4">
        <f>H48</f>
        <v>2290088</v>
      </c>
      <c r="K48" s="21">
        <f t="shared" si="1"/>
        <v>2290088</v>
      </c>
      <c r="L48" s="4">
        <v>0</v>
      </c>
      <c r="N48" s="25" t="s">
        <v>35</v>
      </c>
    </row>
    <row r="49" spans="1:14" ht="75" customHeight="1" x14ac:dyDescent="0.2">
      <c r="A49" s="6" t="s">
        <v>73</v>
      </c>
      <c r="B49" s="7" t="s">
        <v>72</v>
      </c>
      <c r="C49" s="21">
        <v>727373.74</v>
      </c>
      <c r="D49" s="4">
        <v>619286</v>
      </c>
      <c r="E49" s="4">
        <v>100814</v>
      </c>
      <c r="F49" s="21">
        <f t="shared" si="0"/>
        <v>720100</v>
      </c>
      <c r="G49" s="4">
        <v>7273.74</v>
      </c>
      <c r="H49" s="21">
        <v>20000</v>
      </c>
      <c r="I49" s="4">
        <v>17028</v>
      </c>
      <c r="J49" s="4">
        <v>2772</v>
      </c>
      <c r="K49" s="21">
        <f t="shared" si="1"/>
        <v>19800</v>
      </c>
      <c r="L49" s="4">
        <v>200</v>
      </c>
      <c r="N49" s="25">
        <v>514</v>
      </c>
    </row>
    <row r="50" spans="1:14" ht="90" x14ac:dyDescent="0.2">
      <c r="A50" s="6" t="s">
        <v>36</v>
      </c>
      <c r="B50" s="5" t="s">
        <v>5</v>
      </c>
      <c r="C50" s="21">
        <v>217226000</v>
      </c>
      <c r="D50" s="4">
        <v>217226000</v>
      </c>
      <c r="E50" s="4">
        <v>0</v>
      </c>
      <c r="F50" s="21">
        <f t="shared" si="0"/>
        <v>217226000</v>
      </c>
      <c r="G50" s="4">
        <v>0</v>
      </c>
      <c r="H50" s="21">
        <v>134551572.78</v>
      </c>
      <c r="I50" s="4">
        <v>134551572.78</v>
      </c>
      <c r="J50" s="4">
        <v>0</v>
      </c>
      <c r="K50" s="21">
        <f t="shared" si="1"/>
        <v>134551572.78</v>
      </c>
      <c r="L50" s="4">
        <v>0</v>
      </c>
      <c r="N50" s="25">
        <v>521</v>
      </c>
    </row>
    <row r="51" spans="1:14" ht="90" x14ac:dyDescent="0.2">
      <c r="A51" s="6" t="s">
        <v>71</v>
      </c>
      <c r="B51" s="5" t="s">
        <v>91</v>
      </c>
      <c r="C51" s="21">
        <v>270041614.31999999</v>
      </c>
      <c r="D51" s="4">
        <v>171962500</v>
      </c>
      <c r="E51" s="4">
        <v>96728906.25</v>
      </c>
      <c r="F51" s="21">
        <f t="shared" si="0"/>
        <v>268691406.25</v>
      </c>
      <c r="G51" s="4">
        <v>1350208.07</v>
      </c>
      <c r="H51" s="21">
        <v>76681145.069999993</v>
      </c>
      <c r="I51" s="4">
        <v>48830553.189999998</v>
      </c>
      <c r="J51" s="4">
        <v>27467186.18</v>
      </c>
      <c r="K51" s="21">
        <f t="shared" si="1"/>
        <v>76297739.370000005</v>
      </c>
      <c r="L51" s="4">
        <v>383405.7</v>
      </c>
      <c r="N51" s="25">
        <v>526</v>
      </c>
    </row>
    <row r="52" spans="1:14" x14ac:dyDescent="0.2">
      <c r="A52" s="3" t="s">
        <v>19</v>
      </c>
      <c r="B52" s="2"/>
      <c r="C52" s="22">
        <v>1091174169.5799999</v>
      </c>
      <c r="D52" s="1">
        <v>389807786</v>
      </c>
      <c r="E52" s="1">
        <v>525854402.27999997</v>
      </c>
      <c r="F52" s="22">
        <f>SUM(F13:F51)</f>
        <v>915662188.27999997</v>
      </c>
      <c r="G52" s="1">
        <v>175511981.30000001</v>
      </c>
      <c r="H52" s="22">
        <v>424854285.18000001</v>
      </c>
      <c r="I52" s="1">
        <f>SUM(I13:I51)</f>
        <v>183399153.97</v>
      </c>
      <c r="J52" s="1">
        <f>SUM(J13:J51)</f>
        <v>197202124.55000001</v>
      </c>
      <c r="K52" s="22">
        <f>SUM(K13:K51)</f>
        <v>380601278.51999998</v>
      </c>
      <c r="L52" s="1">
        <v>383605.7</v>
      </c>
    </row>
  </sheetData>
  <mergeCells count="6">
    <mergeCell ref="A10:H10"/>
    <mergeCell ref="A1:G1"/>
    <mergeCell ref="A6:I6"/>
    <mergeCell ref="A7:H7"/>
    <mergeCell ref="A8:H8"/>
    <mergeCell ref="A9:H9"/>
  </mergeCells>
  <pageMargins left="0.74803149606299213" right="0.74803149606299213" top="0.98425196850393704" bottom="0.98425196850393704" header="0.51181102362204722" footer="0.51181102362204722"/>
  <pageSetup paperSize="9"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9</vt:i4>
      </vt:variant>
    </vt:vector>
  </HeadingPairs>
  <TitlesOfParts>
    <vt:vector size="11" baseType="lpstr">
      <vt:lpstr>Приложение</vt:lpstr>
      <vt:lpstr>Бюджет</vt:lpstr>
      <vt:lpstr>Бюджет!APPT</vt:lpstr>
      <vt:lpstr>Приложение!APPT</vt:lpstr>
      <vt:lpstr>Бюджет!FIO</vt:lpstr>
      <vt:lpstr>Приложение!FIO</vt:lpstr>
      <vt:lpstr>Бюджет!LAST_CELL</vt:lpstr>
      <vt:lpstr>Бюджет!SIGN</vt:lpstr>
      <vt:lpstr>Приложение!SIGN</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Клокова Наталья Николаевна</dc:creator>
  <dc:description>POI HSSF rep:2.53.0.91</dc:description>
  <cp:lastModifiedBy>Тананыкина Анна Викторовна</cp:lastModifiedBy>
  <cp:lastPrinted>2024-07-30T11:54:39Z</cp:lastPrinted>
  <dcterms:created xsi:type="dcterms:W3CDTF">2021-07-13T10:49:12Z</dcterms:created>
  <dcterms:modified xsi:type="dcterms:W3CDTF">2024-07-30T11:55:16Z</dcterms:modified>
</cp:coreProperties>
</file>